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G. Risk ^0 Resilience/"/>
    </mc:Choice>
  </mc:AlternateContent>
  <xr:revisionPtr revIDLastSave="1" documentId="8_{ED3A7EF5-19F9-4F91-83E7-970DBF1E5453}" xr6:coauthVersionLast="47" xr6:coauthVersionMax="47" xr10:uidLastSave="{6542E4DE-E823-4920-B5C2-DDC463640350}"/>
  <bookViews>
    <workbookView xWindow="-120" yWindow="-120" windowWidth="38640" windowHeight="21120" activeTab="3" xr2:uid="{7455693D-9219-4488-BBAC-24CE4FB03399}"/>
  </bookViews>
  <sheets>
    <sheet name="HowToUse" sheetId="1" r:id="rId1"/>
    <sheet name="Config" sheetId="2" r:id="rId2"/>
    <sheet name="People" sheetId="3" r:id="rId3"/>
    <sheet name="Tree_Map" sheetId="4" r:id="rId4"/>
    <sheet name="Incident_Matrix" sheetId="5" r:id="rId5"/>
    <sheet name="Live_Call_Log" sheetId="6" r:id="rId6"/>
    <sheet name="Routing_CheatSheet" sheetId="7" r:id="rId7"/>
  </sheets>
  <definedNames>
    <definedName name="Channels">Config!$F$2:$F$1000</definedName>
    <definedName name="Departments">Config!$C$2:$C$1000</definedName>
    <definedName name="Incident_Types">Config!$A$2:$A$1000</definedName>
    <definedName name="PersonIDs">People!$A$2:$A$1000</definedName>
    <definedName name="Roles">Config!$B$2:$B$1000</definedName>
    <definedName name="Shifts">Config!$E$2:$E$9</definedName>
    <definedName name="Sites">Config!$D$2:$D$1000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4" l="1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5" i="4"/>
  <c r="I6" i="4"/>
  <c r="I7" i="4"/>
  <c r="I8" i="4"/>
  <c r="I9" i="4"/>
  <c r="I10" i="4"/>
  <c r="I11" i="4"/>
  <c r="I12" i="4"/>
  <c r="I13" i="4"/>
  <c r="I14" i="4"/>
  <c r="I15" i="4"/>
  <c r="I4" i="4"/>
  <c r="B9" i="6"/>
  <c r="C9" i="6"/>
  <c r="D9" i="6"/>
  <c r="E9" i="6"/>
  <c r="B10" i="6"/>
  <c r="C10" i="6"/>
  <c r="D10" i="6"/>
  <c r="E10" i="6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25" i="6"/>
  <c r="C25" i="6"/>
  <c r="D25" i="6"/>
  <c r="E25" i="6"/>
  <c r="B26" i="6"/>
  <c r="C26" i="6"/>
  <c r="D26" i="6"/>
  <c r="E26" i="6"/>
  <c r="B27" i="6"/>
  <c r="C27" i="6"/>
  <c r="D27" i="6"/>
  <c r="E27" i="6"/>
  <c r="B28" i="6"/>
  <c r="C28" i="6"/>
  <c r="D28" i="6"/>
  <c r="E28" i="6"/>
  <c r="B29" i="6"/>
  <c r="C29" i="6"/>
  <c r="D29" i="6"/>
  <c r="E29" i="6"/>
  <c r="B30" i="6"/>
  <c r="C30" i="6"/>
  <c r="D30" i="6"/>
  <c r="E30" i="6"/>
  <c r="B31" i="6"/>
  <c r="C31" i="6"/>
  <c r="D31" i="6"/>
  <c r="E31" i="6"/>
  <c r="B32" i="6"/>
  <c r="C32" i="6"/>
  <c r="D32" i="6"/>
  <c r="E32" i="6"/>
  <c r="B33" i="6"/>
  <c r="C33" i="6"/>
  <c r="D33" i="6"/>
  <c r="E33" i="6"/>
  <c r="B34" i="6"/>
  <c r="C34" i="6"/>
  <c r="D34" i="6"/>
  <c r="E34" i="6"/>
  <c r="B35" i="6"/>
  <c r="C35" i="6"/>
  <c r="D35" i="6"/>
  <c r="E35" i="6"/>
  <c r="B36" i="6"/>
  <c r="C36" i="6"/>
  <c r="D36" i="6"/>
  <c r="E36" i="6"/>
  <c r="B37" i="6"/>
  <c r="C37" i="6"/>
  <c r="D37" i="6"/>
  <c r="E37" i="6"/>
  <c r="B38" i="6"/>
  <c r="C38" i="6"/>
  <c r="D38" i="6"/>
  <c r="E38" i="6"/>
  <c r="B39" i="6"/>
  <c r="C39" i="6"/>
  <c r="D39" i="6"/>
  <c r="E39" i="6"/>
  <c r="B40" i="6"/>
  <c r="C40" i="6"/>
  <c r="D40" i="6"/>
  <c r="E40" i="6"/>
  <c r="B41" i="6"/>
  <c r="C41" i="6"/>
  <c r="D41" i="6"/>
  <c r="E41" i="6"/>
  <c r="B42" i="6"/>
  <c r="C42" i="6"/>
  <c r="D42" i="6"/>
  <c r="E42" i="6"/>
  <c r="B43" i="6"/>
  <c r="C43" i="6"/>
  <c r="D43" i="6"/>
  <c r="E43" i="6"/>
  <c r="B44" i="6"/>
  <c r="C44" i="6"/>
  <c r="D44" i="6"/>
  <c r="E44" i="6"/>
  <c r="B45" i="6"/>
  <c r="C45" i="6"/>
  <c r="D45" i="6"/>
  <c r="E45" i="6"/>
  <c r="B46" i="6"/>
  <c r="C46" i="6"/>
  <c r="D46" i="6"/>
  <c r="E46" i="6"/>
  <c r="B47" i="6"/>
  <c r="C47" i="6"/>
  <c r="D47" i="6"/>
  <c r="E47" i="6"/>
  <c r="B48" i="6"/>
  <c r="C48" i="6"/>
  <c r="D48" i="6"/>
  <c r="E48" i="6"/>
  <c r="B49" i="6"/>
  <c r="C49" i="6"/>
  <c r="D49" i="6"/>
  <c r="E49" i="6"/>
  <c r="B50" i="6"/>
  <c r="C50" i="6"/>
  <c r="D50" i="6"/>
  <c r="E50" i="6"/>
  <c r="B51" i="6"/>
  <c r="C51" i="6"/>
  <c r="D51" i="6"/>
  <c r="E51" i="6"/>
  <c r="B52" i="6"/>
  <c r="C52" i="6"/>
  <c r="D52" i="6"/>
  <c r="E52" i="6"/>
  <c r="B53" i="6"/>
  <c r="C53" i="6"/>
  <c r="D53" i="6"/>
  <c r="E53" i="6"/>
  <c r="B54" i="6"/>
  <c r="C54" i="6"/>
  <c r="D54" i="6"/>
  <c r="E54" i="6"/>
  <c r="B55" i="6"/>
  <c r="C55" i="6"/>
  <c r="D55" i="6"/>
  <c r="E55" i="6"/>
  <c r="B56" i="6"/>
  <c r="C56" i="6"/>
  <c r="D56" i="6"/>
  <c r="E56" i="6"/>
  <c r="B57" i="6"/>
  <c r="C57" i="6"/>
  <c r="D57" i="6"/>
  <c r="E57" i="6"/>
  <c r="B58" i="6"/>
  <c r="C58" i="6"/>
  <c r="D58" i="6"/>
  <c r="E58" i="6"/>
  <c r="B59" i="6"/>
  <c r="C59" i="6"/>
  <c r="D59" i="6"/>
  <c r="E59" i="6"/>
  <c r="B60" i="6"/>
  <c r="C60" i="6"/>
  <c r="D60" i="6"/>
  <c r="E60" i="6"/>
  <c r="B61" i="6"/>
  <c r="C61" i="6"/>
  <c r="D61" i="6"/>
  <c r="E61" i="6"/>
  <c r="B62" i="6"/>
  <c r="C62" i="6"/>
  <c r="D62" i="6"/>
  <c r="E62" i="6"/>
  <c r="B63" i="6"/>
  <c r="C63" i="6"/>
  <c r="D63" i="6"/>
  <c r="E63" i="6"/>
  <c r="B64" i="6"/>
  <c r="C64" i="6"/>
  <c r="D64" i="6"/>
  <c r="E64" i="6"/>
  <c r="B65" i="6"/>
  <c r="C65" i="6"/>
  <c r="D65" i="6"/>
  <c r="E65" i="6"/>
  <c r="B66" i="6"/>
  <c r="C66" i="6"/>
  <c r="D66" i="6"/>
  <c r="E66" i="6"/>
  <c r="B67" i="6"/>
  <c r="C67" i="6"/>
  <c r="D67" i="6"/>
  <c r="E67" i="6"/>
  <c r="B68" i="6"/>
  <c r="C68" i="6"/>
  <c r="D68" i="6"/>
  <c r="E68" i="6"/>
  <c r="B69" i="6"/>
  <c r="C69" i="6"/>
  <c r="D69" i="6"/>
  <c r="E69" i="6"/>
  <c r="B70" i="6"/>
  <c r="C70" i="6"/>
  <c r="D70" i="6"/>
  <c r="E70" i="6"/>
  <c r="B71" i="6"/>
  <c r="C71" i="6"/>
  <c r="D71" i="6"/>
  <c r="E71" i="6"/>
  <c r="B72" i="6"/>
  <c r="C72" i="6"/>
  <c r="D72" i="6"/>
  <c r="E72" i="6"/>
  <c r="B73" i="6"/>
  <c r="C73" i="6"/>
  <c r="D73" i="6"/>
  <c r="E73" i="6"/>
  <c r="B74" i="6"/>
  <c r="C74" i="6"/>
  <c r="D74" i="6"/>
  <c r="E74" i="6"/>
  <c r="B75" i="6"/>
  <c r="C75" i="6"/>
  <c r="D75" i="6"/>
  <c r="E75" i="6"/>
  <c r="B76" i="6"/>
  <c r="C76" i="6"/>
  <c r="D76" i="6"/>
  <c r="E76" i="6"/>
  <c r="B77" i="6"/>
  <c r="C77" i="6"/>
  <c r="D77" i="6"/>
  <c r="E77" i="6"/>
  <c r="B78" i="6"/>
  <c r="C78" i="6"/>
  <c r="D78" i="6"/>
  <c r="E78" i="6"/>
  <c r="B79" i="6"/>
  <c r="C79" i="6"/>
  <c r="D79" i="6"/>
  <c r="E79" i="6"/>
  <c r="B80" i="6"/>
  <c r="C80" i="6"/>
  <c r="D80" i="6"/>
  <c r="E80" i="6"/>
  <c r="B81" i="6"/>
  <c r="C81" i="6"/>
  <c r="D81" i="6"/>
  <c r="E81" i="6"/>
  <c r="B82" i="6"/>
  <c r="C82" i="6"/>
  <c r="D82" i="6"/>
  <c r="E82" i="6"/>
  <c r="B83" i="6"/>
  <c r="C83" i="6"/>
  <c r="D83" i="6"/>
  <c r="E83" i="6"/>
  <c r="B84" i="6"/>
  <c r="C84" i="6"/>
  <c r="D84" i="6"/>
  <c r="E84" i="6"/>
  <c r="B85" i="6"/>
  <c r="C85" i="6"/>
  <c r="D85" i="6"/>
  <c r="E85" i="6"/>
  <c r="B86" i="6"/>
  <c r="C86" i="6"/>
  <c r="D86" i="6"/>
  <c r="E86" i="6"/>
  <c r="B87" i="6"/>
  <c r="C87" i="6"/>
  <c r="D87" i="6"/>
  <c r="E87" i="6"/>
  <c r="B88" i="6"/>
  <c r="C88" i="6"/>
  <c r="D88" i="6"/>
  <c r="E88" i="6"/>
  <c r="B89" i="6"/>
  <c r="C89" i="6"/>
  <c r="D89" i="6"/>
  <c r="E89" i="6"/>
  <c r="B90" i="6"/>
  <c r="C90" i="6"/>
  <c r="D90" i="6"/>
  <c r="E90" i="6"/>
  <c r="B91" i="6"/>
  <c r="C91" i="6"/>
  <c r="D91" i="6"/>
  <c r="E91" i="6"/>
  <c r="B92" i="6"/>
  <c r="C92" i="6"/>
  <c r="D92" i="6"/>
  <c r="E92" i="6"/>
  <c r="B93" i="6"/>
  <c r="C93" i="6"/>
  <c r="D93" i="6"/>
  <c r="E93" i="6"/>
  <c r="B94" i="6"/>
  <c r="C94" i="6"/>
  <c r="D94" i="6"/>
  <c r="E94" i="6"/>
  <c r="B95" i="6"/>
  <c r="C95" i="6"/>
  <c r="D95" i="6"/>
  <c r="E95" i="6"/>
  <c r="B96" i="6"/>
  <c r="C96" i="6"/>
  <c r="D96" i="6"/>
  <c r="E96" i="6"/>
  <c r="B97" i="6"/>
  <c r="C97" i="6"/>
  <c r="D97" i="6"/>
  <c r="E97" i="6"/>
  <c r="B98" i="6"/>
  <c r="C98" i="6"/>
  <c r="D98" i="6"/>
  <c r="E98" i="6"/>
  <c r="B99" i="6"/>
  <c r="C99" i="6"/>
  <c r="D99" i="6"/>
  <c r="E99" i="6"/>
  <c r="B100" i="6"/>
  <c r="C100" i="6"/>
  <c r="D100" i="6"/>
  <c r="E100" i="6"/>
  <c r="B101" i="6"/>
  <c r="C101" i="6"/>
  <c r="D101" i="6"/>
  <c r="E101" i="6"/>
  <c r="B102" i="6"/>
  <c r="C102" i="6"/>
  <c r="D102" i="6"/>
  <c r="E102" i="6"/>
  <c r="B103" i="6"/>
  <c r="C103" i="6"/>
  <c r="D103" i="6"/>
  <c r="E103" i="6"/>
  <c r="B104" i="6"/>
  <c r="C104" i="6"/>
  <c r="D104" i="6"/>
  <c r="E104" i="6"/>
  <c r="B105" i="6"/>
  <c r="C105" i="6"/>
  <c r="D105" i="6"/>
  <c r="E105" i="6"/>
  <c r="B106" i="6"/>
  <c r="C106" i="6"/>
  <c r="D106" i="6"/>
  <c r="E106" i="6"/>
  <c r="B107" i="6"/>
  <c r="C107" i="6"/>
  <c r="D107" i="6"/>
  <c r="E107" i="6"/>
  <c r="B108" i="6"/>
  <c r="C108" i="6"/>
  <c r="D108" i="6"/>
  <c r="E108" i="6"/>
  <c r="B109" i="6"/>
  <c r="C109" i="6"/>
  <c r="D109" i="6"/>
  <c r="E109" i="6"/>
  <c r="B110" i="6"/>
  <c r="C110" i="6"/>
  <c r="D110" i="6"/>
  <c r="E110" i="6"/>
  <c r="B111" i="6"/>
  <c r="C111" i="6"/>
  <c r="D111" i="6"/>
  <c r="E111" i="6"/>
  <c r="B112" i="6"/>
  <c r="C112" i="6"/>
  <c r="D112" i="6"/>
  <c r="E112" i="6"/>
  <c r="B113" i="6"/>
  <c r="C113" i="6"/>
  <c r="D113" i="6"/>
  <c r="E113" i="6"/>
  <c r="B114" i="6"/>
  <c r="C114" i="6"/>
  <c r="D114" i="6"/>
  <c r="E114" i="6"/>
  <c r="B115" i="6"/>
  <c r="C115" i="6"/>
  <c r="D115" i="6"/>
  <c r="E115" i="6"/>
  <c r="B116" i="6"/>
  <c r="C116" i="6"/>
  <c r="D116" i="6"/>
  <c r="E116" i="6"/>
  <c r="B117" i="6"/>
  <c r="C117" i="6"/>
  <c r="D117" i="6"/>
  <c r="E117" i="6"/>
  <c r="B118" i="6"/>
  <c r="C118" i="6"/>
  <c r="D118" i="6"/>
  <c r="E118" i="6"/>
  <c r="B119" i="6"/>
  <c r="C119" i="6"/>
  <c r="D119" i="6"/>
  <c r="E119" i="6"/>
  <c r="B120" i="6"/>
  <c r="C120" i="6"/>
  <c r="D120" i="6"/>
  <c r="E120" i="6"/>
  <c r="B121" i="6"/>
  <c r="C121" i="6"/>
  <c r="D121" i="6"/>
  <c r="E121" i="6"/>
  <c r="B122" i="6"/>
  <c r="C122" i="6"/>
  <c r="D122" i="6"/>
  <c r="E122" i="6"/>
  <c r="B123" i="6"/>
  <c r="C123" i="6"/>
  <c r="D123" i="6"/>
  <c r="E123" i="6"/>
  <c r="B124" i="6"/>
  <c r="C124" i="6"/>
  <c r="D124" i="6"/>
  <c r="E124" i="6"/>
  <c r="B125" i="6"/>
  <c r="C125" i="6"/>
  <c r="D125" i="6"/>
  <c r="E125" i="6"/>
  <c r="B126" i="6"/>
  <c r="C126" i="6"/>
  <c r="D126" i="6"/>
  <c r="E126" i="6"/>
  <c r="B127" i="6"/>
  <c r="C127" i="6"/>
  <c r="D127" i="6"/>
  <c r="E127" i="6"/>
  <c r="B128" i="6"/>
  <c r="C128" i="6"/>
  <c r="D128" i="6"/>
  <c r="E128" i="6"/>
  <c r="B129" i="6"/>
  <c r="C129" i="6"/>
  <c r="D129" i="6"/>
  <c r="E129" i="6"/>
  <c r="B130" i="6"/>
  <c r="C130" i="6"/>
  <c r="D130" i="6"/>
  <c r="E130" i="6"/>
  <c r="B131" i="6"/>
  <c r="C131" i="6"/>
  <c r="D131" i="6"/>
  <c r="E131" i="6"/>
  <c r="B132" i="6"/>
  <c r="C132" i="6"/>
  <c r="D132" i="6"/>
  <c r="E132" i="6"/>
  <c r="B133" i="6"/>
  <c r="C133" i="6"/>
  <c r="D133" i="6"/>
  <c r="E133" i="6"/>
  <c r="B134" i="6"/>
  <c r="C134" i="6"/>
  <c r="D134" i="6"/>
  <c r="E134" i="6"/>
  <c r="B135" i="6"/>
  <c r="C135" i="6"/>
  <c r="D135" i="6"/>
  <c r="E135" i="6"/>
  <c r="B136" i="6"/>
  <c r="C136" i="6"/>
  <c r="D136" i="6"/>
  <c r="E136" i="6"/>
  <c r="B137" i="6"/>
  <c r="C137" i="6"/>
  <c r="D137" i="6"/>
  <c r="E137" i="6"/>
  <c r="B138" i="6"/>
  <c r="C138" i="6"/>
  <c r="D138" i="6"/>
  <c r="E138" i="6"/>
  <c r="B139" i="6"/>
  <c r="C139" i="6"/>
  <c r="D139" i="6"/>
  <c r="E139" i="6"/>
  <c r="B140" i="6"/>
  <c r="C140" i="6"/>
  <c r="D140" i="6"/>
  <c r="E140" i="6"/>
  <c r="B141" i="6"/>
  <c r="C141" i="6"/>
  <c r="D141" i="6"/>
  <c r="E141" i="6"/>
  <c r="B142" i="6"/>
  <c r="C142" i="6"/>
  <c r="D142" i="6"/>
  <c r="E142" i="6"/>
  <c r="B143" i="6"/>
  <c r="C143" i="6"/>
  <c r="D143" i="6"/>
  <c r="E143" i="6"/>
  <c r="B144" i="6"/>
  <c r="C144" i="6"/>
  <c r="D144" i="6"/>
  <c r="E144" i="6"/>
  <c r="B145" i="6"/>
  <c r="C145" i="6"/>
  <c r="D145" i="6"/>
  <c r="E145" i="6"/>
  <c r="B146" i="6"/>
  <c r="C146" i="6"/>
  <c r="D146" i="6"/>
  <c r="E146" i="6"/>
  <c r="B147" i="6"/>
  <c r="C147" i="6"/>
  <c r="D147" i="6"/>
  <c r="E147" i="6"/>
  <c r="B148" i="6"/>
  <c r="C148" i="6"/>
  <c r="D148" i="6"/>
  <c r="E148" i="6"/>
  <c r="B149" i="6"/>
  <c r="C149" i="6"/>
  <c r="D149" i="6"/>
  <c r="E149" i="6"/>
  <c r="B150" i="6"/>
  <c r="C150" i="6"/>
  <c r="D150" i="6"/>
  <c r="E150" i="6"/>
  <c r="B151" i="6"/>
  <c r="C151" i="6"/>
  <c r="D151" i="6"/>
  <c r="E151" i="6"/>
  <c r="B152" i="6"/>
  <c r="C152" i="6"/>
  <c r="D152" i="6"/>
  <c r="E152" i="6"/>
  <c r="B153" i="6"/>
  <c r="C153" i="6"/>
  <c r="D153" i="6"/>
  <c r="E153" i="6"/>
  <c r="B154" i="6"/>
  <c r="C154" i="6"/>
  <c r="D154" i="6"/>
  <c r="E154" i="6"/>
  <c r="B155" i="6"/>
  <c r="C155" i="6"/>
  <c r="D155" i="6"/>
  <c r="E155" i="6"/>
  <c r="B156" i="6"/>
  <c r="C156" i="6"/>
  <c r="D156" i="6"/>
  <c r="E156" i="6"/>
  <c r="B157" i="6"/>
  <c r="C157" i="6"/>
  <c r="D157" i="6"/>
  <c r="E157" i="6"/>
  <c r="B158" i="6"/>
  <c r="C158" i="6"/>
  <c r="D158" i="6"/>
  <c r="E158" i="6"/>
  <c r="B159" i="6"/>
  <c r="C159" i="6"/>
  <c r="D159" i="6"/>
  <c r="E159" i="6"/>
  <c r="B160" i="6"/>
  <c r="C160" i="6"/>
  <c r="D160" i="6"/>
  <c r="E160" i="6"/>
  <c r="B161" i="6"/>
  <c r="C161" i="6"/>
  <c r="D161" i="6"/>
  <c r="E161" i="6"/>
  <c r="B162" i="6"/>
  <c r="C162" i="6"/>
  <c r="D162" i="6"/>
  <c r="E162" i="6"/>
  <c r="B163" i="6"/>
  <c r="C163" i="6"/>
  <c r="D163" i="6"/>
  <c r="E163" i="6"/>
  <c r="B164" i="6"/>
  <c r="C164" i="6"/>
  <c r="D164" i="6"/>
  <c r="E164" i="6"/>
  <c r="B165" i="6"/>
  <c r="C165" i="6"/>
  <c r="D165" i="6"/>
  <c r="E165" i="6"/>
  <c r="B166" i="6"/>
  <c r="C166" i="6"/>
  <c r="D166" i="6"/>
  <c r="E166" i="6"/>
  <c r="B167" i="6"/>
  <c r="C167" i="6"/>
  <c r="D167" i="6"/>
  <c r="E167" i="6"/>
  <c r="B168" i="6"/>
  <c r="C168" i="6"/>
  <c r="D168" i="6"/>
  <c r="E168" i="6"/>
  <c r="B169" i="6"/>
  <c r="C169" i="6"/>
  <c r="D169" i="6"/>
  <c r="E169" i="6"/>
  <c r="B170" i="6"/>
  <c r="C170" i="6"/>
  <c r="D170" i="6"/>
  <c r="E170" i="6"/>
  <c r="B171" i="6"/>
  <c r="C171" i="6"/>
  <c r="D171" i="6"/>
  <c r="E171" i="6"/>
  <c r="B172" i="6"/>
  <c r="C172" i="6"/>
  <c r="D172" i="6"/>
  <c r="E172" i="6"/>
  <c r="B173" i="6"/>
  <c r="C173" i="6"/>
  <c r="D173" i="6"/>
  <c r="E173" i="6"/>
  <c r="B174" i="6"/>
  <c r="C174" i="6"/>
  <c r="D174" i="6"/>
  <c r="E174" i="6"/>
  <c r="B175" i="6"/>
  <c r="C175" i="6"/>
  <c r="D175" i="6"/>
  <c r="E175" i="6"/>
  <c r="B176" i="6"/>
  <c r="C176" i="6"/>
  <c r="D176" i="6"/>
  <c r="E176" i="6"/>
  <c r="B177" i="6"/>
  <c r="C177" i="6"/>
  <c r="D177" i="6"/>
  <c r="E177" i="6"/>
  <c r="B178" i="6"/>
  <c r="C178" i="6"/>
  <c r="D178" i="6"/>
  <c r="E178" i="6"/>
  <c r="B179" i="6"/>
  <c r="C179" i="6"/>
  <c r="D179" i="6"/>
  <c r="E179" i="6"/>
  <c r="B180" i="6"/>
  <c r="C180" i="6"/>
  <c r="D180" i="6"/>
  <c r="E180" i="6"/>
  <c r="B181" i="6"/>
  <c r="C181" i="6"/>
  <c r="D181" i="6"/>
  <c r="E181" i="6"/>
  <c r="B182" i="6"/>
  <c r="C182" i="6"/>
  <c r="D182" i="6"/>
  <c r="E182" i="6"/>
  <c r="B183" i="6"/>
  <c r="C183" i="6"/>
  <c r="D183" i="6"/>
  <c r="E183" i="6"/>
  <c r="B184" i="6"/>
  <c r="C184" i="6"/>
  <c r="D184" i="6"/>
  <c r="E184" i="6"/>
  <c r="B185" i="6"/>
  <c r="C185" i="6"/>
  <c r="D185" i="6"/>
  <c r="E185" i="6"/>
  <c r="B186" i="6"/>
  <c r="C186" i="6"/>
  <c r="D186" i="6"/>
  <c r="E186" i="6"/>
  <c r="B187" i="6"/>
  <c r="C187" i="6"/>
  <c r="D187" i="6"/>
  <c r="E187" i="6"/>
  <c r="B188" i="6"/>
  <c r="C188" i="6"/>
  <c r="D188" i="6"/>
  <c r="E188" i="6"/>
  <c r="B189" i="6"/>
  <c r="C189" i="6"/>
  <c r="D189" i="6"/>
  <c r="E189" i="6"/>
  <c r="B190" i="6"/>
  <c r="C190" i="6"/>
  <c r="D190" i="6"/>
  <c r="E190" i="6"/>
  <c r="B191" i="6"/>
  <c r="C191" i="6"/>
  <c r="D191" i="6"/>
  <c r="E191" i="6"/>
  <c r="B192" i="6"/>
  <c r="C192" i="6"/>
  <c r="D192" i="6"/>
  <c r="E192" i="6"/>
  <c r="B193" i="6"/>
  <c r="C193" i="6"/>
  <c r="D193" i="6"/>
  <c r="E193" i="6"/>
  <c r="B194" i="6"/>
  <c r="C194" i="6"/>
  <c r="D194" i="6"/>
  <c r="E194" i="6"/>
  <c r="B195" i="6"/>
  <c r="C195" i="6"/>
  <c r="D195" i="6"/>
  <c r="E195" i="6"/>
  <c r="B196" i="6"/>
  <c r="C196" i="6"/>
  <c r="D196" i="6"/>
  <c r="E196" i="6"/>
  <c r="B197" i="6"/>
  <c r="C197" i="6"/>
  <c r="D197" i="6"/>
  <c r="E197" i="6"/>
  <c r="B198" i="6"/>
  <c r="C198" i="6"/>
  <c r="D198" i="6"/>
  <c r="E198" i="6"/>
  <c r="B199" i="6"/>
  <c r="C199" i="6"/>
  <c r="D199" i="6"/>
  <c r="E199" i="6"/>
  <c r="B200" i="6"/>
  <c r="C200" i="6"/>
  <c r="D200" i="6"/>
  <c r="E200" i="6"/>
  <c r="B201" i="6"/>
  <c r="C201" i="6"/>
  <c r="D201" i="6"/>
  <c r="E201" i="6"/>
  <c r="B202" i="6"/>
  <c r="C202" i="6"/>
  <c r="D202" i="6"/>
  <c r="E202" i="6"/>
  <c r="B203" i="6"/>
  <c r="C203" i="6"/>
  <c r="D203" i="6"/>
  <c r="E203" i="6"/>
  <c r="C8" i="6"/>
  <c r="E8" i="6"/>
  <c r="D8" i="6"/>
  <c r="B8" i="6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4" i="7"/>
  <c r="N5" i="7"/>
  <c r="N6" i="7"/>
  <c r="N7" i="7"/>
  <c r="N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4" i="7"/>
  <c r="L5" i="7"/>
  <c r="L6" i="7"/>
  <c r="L7" i="7"/>
  <c r="L8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" i="7"/>
  <c r="A6" i="7"/>
  <c r="A4" i="7"/>
  <c r="B7" i="7"/>
  <c r="C7" i="7"/>
  <c r="D7" i="7"/>
  <c r="E7" i="7"/>
  <c r="F7" i="7"/>
  <c r="G7" i="7"/>
  <c r="H7" i="7"/>
  <c r="I7" i="7"/>
  <c r="J7" i="7"/>
  <c r="K7" i="7"/>
  <c r="M7" i="7"/>
  <c r="B8" i="7"/>
  <c r="C8" i="7"/>
  <c r="D8" i="7"/>
  <c r="E8" i="7"/>
  <c r="F8" i="7"/>
  <c r="G8" i="7"/>
  <c r="H8" i="7"/>
  <c r="I8" i="7"/>
  <c r="J8" i="7"/>
  <c r="K8" i="7"/>
  <c r="M8" i="7"/>
  <c r="B9" i="7"/>
  <c r="C9" i="7"/>
  <c r="D9" i="7"/>
  <c r="E9" i="7"/>
  <c r="F9" i="7"/>
  <c r="G9" i="7"/>
  <c r="H9" i="7"/>
  <c r="I9" i="7"/>
  <c r="J9" i="7"/>
  <c r="K9" i="7"/>
  <c r="M9" i="7"/>
  <c r="B10" i="7"/>
  <c r="C10" i="7"/>
  <c r="D10" i="7"/>
  <c r="E10" i="7"/>
  <c r="F10" i="7"/>
  <c r="G10" i="7"/>
  <c r="H10" i="7"/>
  <c r="I10" i="7"/>
  <c r="J10" i="7"/>
  <c r="K10" i="7"/>
  <c r="M10" i="7"/>
  <c r="B11" i="7"/>
  <c r="C11" i="7"/>
  <c r="D11" i="7"/>
  <c r="E11" i="7"/>
  <c r="F11" i="7"/>
  <c r="G11" i="7"/>
  <c r="H11" i="7"/>
  <c r="I11" i="7"/>
  <c r="J11" i="7"/>
  <c r="K11" i="7"/>
  <c r="M11" i="7"/>
  <c r="B12" i="7"/>
  <c r="C12" i="7"/>
  <c r="D12" i="7"/>
  <c r="E12" i="7"/>
  <c r="F12" i="7"/>
  <c r="G12" i="7"/>
  <c r="H12" i="7"/>
  <c r="I12" i="7"/>
  <c r="J12" i="7"/>
  <c r="K12" i="7"/>
  <c r="M12" i="7"/>
  <c r="B13" i="7"/>
  <c r="C13" i="7"/>
  <c r="D13" i="7"/>
  <c r="E13" i="7"/>
  <c r="F13" i="7"/>
  <c r="G13" i="7"/>
  <c r="H13" i="7"/>
  <c r="I13" i="7"/>
  <c r="J13" i="7"/>
  <c r="K13" i="7"/>
  <c r="M13" i="7"/>
  <c r="B14" i="7"/>
  <c r="C14" i="7"/>
  <c r="D14" i="7"/>
  <c r="E14" i="7"/>
  <c r="F14" i="7"/>
  <c r="G14" i="7"/>
  <c r="H14" i="7"/>
  <c r="I14" i="7"/>
  <c r="J14" i="7"/>
  <c r="K14" i="7"/>
  <c r="M14" i="7"/>
  <c r="B15" i="7"/>
  <c r="C15" i="7"/>
  <c r="D15" i="7"/>
  <c r="E15" i="7"/>
  <c r="F15" i="7"/>
  <c r="G15" i="7"/>
  <c r="H15" i="7"/>
  <c r="I15" i="7"/>
  <c r="J15" i="7"/>
  <c r="K15" i="7"/>
  <c r="M15" i="7"/>
  <c r="B16" i="7"/>
  <c r="C16" i="7"/>
  <c r="D16" i="7"/>
  <c r="E16" i="7"/>
  <c r="F16" i="7"/>
  <c r="G16" i="7"/>
  <c r="H16" i="7"/>
  <c r="I16" i="7"/>
  <c r="J16" i="7"/>
  <c r="K16" i="7"/>
  <c r="M16" i="7"/>
  <c r="B17" i="7"/>
  <c r="C17" i="7"/>
  <c r="D17" i="7"/>
  <c r="E17" i="7"/>
  <c r="F17" i="7"/>
  <c r="G17" i="7"/>
  <c r="H17" i="7"/>
  <c r="I17" i="7"/>
  <c r="J17" i="7"/>
  <c r="K17" i="7"/>
  <c r="M17" i="7"/>
  <c r="B18" i="7"/>
  <c r="C18" i="7"/>
  <c r="D18" i="7"/>
  <c r="E18" i="7"/>
  <c r="F18" i="7"/>
  <c r="G18" i="7"/>
  <c r="H18" i="7"/>
  <c r="I18" i="7"/>
  <c r="J18" i="7"/>
  <c r="K18" i="7"/>
  <c r="M18" i="7"/>
  <c r="B19" i="7"/>
  <c r="C19" i="7"/>
  <c r="D19" i="7"/>
  <c r="E19" i="7"/>
  <c r="F19" i="7"/>
  <c r="G19" i="7"/>
  <c r="H19" i="7"/>
  <c r="I19" i="7"/>
  <c r="J19" i="7"/>
  <c r="K19" i="7"/>
  <c r="M19" i="7"/>
  <c r="B20" i="7"/>
  <c r="C20" i="7"/>
  <c r="D20" i="7"/>
  <c r="E20" i="7"/>
  <c r="F20" i="7"/>
  <c r="G20" i="7"/>
  <c r="H20" i="7"/>
  <c r="I20" i="7"/>
  <c r="J20" i="7"/>
  <c r="K20" i="7"/>
  <c r="M20" i="7"/>
  <c r="B21" i="7"/>
  <c r="C21" i="7"/>
  <c r="D21" i="7"/>
  <c r="E21" i="7"/>
  <c r="F21" i="7"/>
  <c r="G21" i="7"/>
  <c r="H21" i="7"/>
  <c r="I21" i="7"/>
  <c r="J21" i="7"/>
  <c r="K21" i="7"/>
  <c r="M21" i="7"/>
  <c r="B22" i="7"/>
  <c r="C22" i="7"/>
  <c r="D22" i="7"/>
  <c r="E22" i="7"/>
  <c r="F22" i="7"/>
  <c r="G22" i="7"/>
  <c r="H22" i="7"/>
  <c r="I22" i="7"/>
  <c r="J22" i="7"/>
  <c r="K22" i="7"/>
  <c r="M22" i="7"/>
  <c r="B23" i="7"/>
  <c r="C23" i="7"/>
  <c r="D23" i="7"/>
  <c r="E23" i="7"/>
  <c r="F23" i="7"/>
  <c r="G23" i="7"/>
  <c r="H23" i="7"/>
  <c r="I23" i="7"/>
  <c r="J23" i="7"/>
  <c r="K23" i="7"/>
  <c r="M23" i="7"/>
  <c r="B24" i="7"/>
  <c r="C24" i="7"/>
  <c r="D24" i="7"/>
  <c r="E24" i="7"/>
  <c r="F24" i="7"/>
  <c r="G24" i="7"/>
  <c r="H24" i="7"/>
  <c r="I24" i="7"/>
  <c r="J24" i="7"/>
  <c r="K24" i="7"/>
  <c r="M24" i="7"/>
  <c r="B25" i="7"/>
  <c r="C25" i="7"/>
  <c r="D25" i="7"/>
  <c r="E25" i="7"/>
  <c r="F25" i="7"/>
  <c r="G25" i="7"/>
  <c r="H25" i="7"/>
  <c r="I25" i="7"/>
  <c r="J25" i="7"/>
  <c r="K25" i="7"/>
  <c r="M25" i="7"/>
  <c r="B26" i="7"/>
  <c r="C26" i="7"/>
  <c r="D26" i="7"/>
  <c r="E26" i="7"/>
  <c r="F26" i="7"/>
  <c r="G26" i="7"/>
  <c r="H26" i="7"/>
  <c r="I26" i="7"/>
  <c r="J26" i="7"/>
  <c r="K26" i="7"/>
  <c r="M26" i="7"/>
  <c r="B27" i="7"/>
  <c r="C27" i="7"/>
  <c r="D27" i="7"/>
  <c r="E27" i="7"/>
  <c r="F27" i="7"/>
  <c r="G27" i="7"/>
  <c r="H27" i="7"/>
  <c r="I27" i="7"/>
  <c r="J27" i="7"/>
  <c r="K27" i="7"/>
  <c r="M27" i="7"/>
  <c r="B28" i="7"/>
  <c r="C28" i="7"/>
  <c r="D28" i="7"/>
  <c r="E28" i="7"/>
  <c r="F28" i="7"/>
  <c r="G28" i="7"/>
  <c r="H28" i="7"/>
  <c r="I28" i="7"/>
  <c r="J28" i="7"/>
  <c r="K28" i="7"/>
  <c r="M28" i="7"/>
  <c r="B29" i="7"/>
  <c r="C29" i="7"/>
  <c r="D29" i="7"/>
  <c r="E29" i="7"/>
  <c r="F29" i="7"/>
  <c r="G29" i="7"/>
  <c r="H29" i="7"/>
  <c r="I29" i="7"/>
  <c r="J29" i="7"/>
  <c r="K29" i="7"/>
  <c r="M29" i="7"/>
  <c r="B30" i="7"/>
  <c r="C30" i="7"/>
  <c r="D30" i="7"/>
  <c r="E30" i="7"/>
  <c r="F30" i="7"/>
  <c r="G30" i="7"/>
  <c r="H30" i="7"/>
  <c r="I30" i="7"/>
  <c r="J30" i="7"/>
  <c r="K30" i="7"/>
  <c r="M30" i="7"/>
  <c r="B31" i="7"/>
  <c r="C31" i="7"/>
  <c r="D31" i="7"/>
  <c r="E31" i="7"/>
  <c r="F31" i="7"/>
  <c r="G31" i="7"/>
  <c r="H31" i="7"/>
  <c r="I31" i="7"/>
  <c r="J31" i="7"/>
  <c r="K31" i="7"/>
  <c r="M31" i="7"/>
  <c r="B32" i="7"/>
  <c r="C32" i="7"/>
  <c r="D32" i="7"/>
  <c r="E32" i="7"/>
  <c r="F32" i="7"/>
  <c r="G32" i="7"/>
  <c r="H32" i="7"/>
  <c r="I32" i="7"/>
  <c r="J32" i="7"/>
  <c r="K32" i="7"/>
  <c r="M32" i="7"/>
  <c r="B33" i="7"/>
  <c r="C33" i="7"/>
  <c r="D33" i="7"/>
  <c r="E33" i="7"/>
  <c r="F33" i="7"/>
  <c r="G33" i="7"/>
  <c r="H33" i="7"/>
  <c r="I33" i="7"/>
  <c r="J33" i="7"/>
  <c r="K33" i="7"/>
  <c r="M33" i="7"/>
  <c r="B34" i="7"/>
  <c r="C34" i="7"/>
  <c r="D34" i="7"/>
  <c r="E34" i="7"/>
  <c r="F34" i="7"/>
  <c r="G34" i="7"/>
  <c r="H34" i="7"/>
  <c r="I34" i="7"/>
  <c r="J34" i="7"/>
  <c r="K34" i="7"/>
  <c r="M34" i="7"/>
  <c r="B35" i="7"/>
  <c r="C35" i="7"/>
  <c r="D35" i="7"/>
  <c r="E35" i="7"/>
  <c r="F35" i="7"/>
  <c r="G35" i="7"/>
  <c r="H35" i="7"/>
  <c r="I35" i="7"/>
  <c r="J35" i="7"/>
  <c r="K35" i="7"/>
  <c r="M35" i="7"/>
  <c r="B36" i="7"/>
  <c r="C36" i="7"/>
  <c r="D36" i="7"/>
  <c r="E36" i="7"/>
  <c r="F36" i="7"/>
  <c r="G36" i="7"/>
  <c r="H36" i="7"/>
  <c r="I36" i="7"/>
  <c r="J36" i="7"/>
  <c r="K36" i="7"/>
  <c r="M36" i="7"/>
  <c r="B37" i="7"/>
  <c r="C37" i="7"/>
  <c r="D37" i="7"/>
  <c r="E37" i="7"/>
  <c r="F37" i="7"/>
  <c r="G37" i="7"/>
  <c r="H37" i="7"/>
  <c r="I37" i="7"/>
  <c r="J37" i="7"/>
  <c r="K37" i="7"/>
  <c r="M37" i="7"/>
  <c r="B38" i="7"/>
  <c r="C38" i="7"/>
  <c r="D38" i="7"/>
  <c r="E38" i="7"/>
  <c r="F38" i="7"/>
  <c r="G38" i="7"/>
  <c r="H38" i="7"/>
  <c r="I38" i="7"/>
  <c r="J38" i="7"/>
  <c r="K38" i="7"/>
  <c r="M38" i="7"/>
  <c r="B39" i="7"/>
  <c r="C39" i="7"/>
  <c r="D39" i="7"/>
  <c r="E39" i="7"/>
  <c r="F39" i="7"/>
  <c r="G39" i="7"/>
  <c r="H39" i="7"/>
  <c r="I39" i="7"/>
  <c r="J39" i="7"/>
  <c r="K39" i="7"/>
  <c r="M39" i="7"/>
  <c r="B40" i="7"/>
  <c r="C40" i="7"/>
  <c r="D40" i="7"/>
  <c r="E40" i="7"/>
  <c r="F40" i="7"/>
  <c r="G40" i="7"/>
  <c r="H40" i="7"/>
  <c r="I40" i="7"/>
  <c r="J40" i="7"/>
  <c r="K40" i="7"/>
  <c r="M40" i="7"/>
  <c r="B41" i="7"/>
  <c r="C41" i="7"/>
  <c r="D41" i="7"/>
  <c r="E41" i="7"/>
  <c r="F41" i="7"/>
  <c r="G41" i="7"/>
  <c r="H41" i="7"/>
  <c r="I41" i="7"/>
  <c r="J41" i="7"/>
  <c r="K41" i="7"/>
  <c r="M41" i="7"/>
  <c r="B42" i="7"/>
  <c r="C42" i="7"/>
  <c r="D42" i="7"/>
  <c r="E42" i="7"/>
  <c r="F42" i="7"/>
  <c r="G42" i="7"/>
  <c r="H42" i="7"/>
  <c r="I42" i="7"/>
  <c r="J42" i="7"/>
  <c r="K42" i="7"/>
  <c r="M42" i="7"/>
  <c r="B43" i="7"/>
  <c r="C43" i="7"/>
  <c r="D43" i="7"/>
  <c r="E43" i="7"/>
  <c r="F43" i="7"/>
  <c r="G43" i="7"/>
  <c r="H43" i="7"/>
  <c r="I43" i="7"/>
  <c r="J43" i="7"/>
  <c r="K43" i="7"/>
  <c r="M43" i="7"/>
  <c r="B44" i="7"/>
  <c r="C44" i="7"/>
  <c r="D44" i="7"/>
  <c r="E44" i="7"/>
  <c r="F44" i="7"/>
  <c r="G44" i="7"/>
  <c r="H44" i="7"/>
  <c r="I44" i="7"/>
  <c r="J44" i="7"/>
  <c r="K44" i="7"/>
  <c r="M44" i="7"/>
  <c r="B45" i="7"/>
  <c r="C45" i="7"/>
  <c r="D45" i="7"/>
  <c r="E45" i="7"/>
  <c r="F45" i="7"/>
  <c r="G45" i="7"/>
  <c r="H45" i="7"/>
  <c r="I45" i="7"/>
  <c r="J45" i="7"/>
  <c r="K45" i="7"/>
  <c r="M45" i="7"/>
  <c r="B46" i="7"/>
  <c r="C46" i="7"/>
  <c r="D46" i="7"/>
  <c r="E46" i="7"/>
  <c r="F46" i="7"/>
  <c r="G46" i="7"/>
  <c r="H46" i="7"/>
  <c r="I46" i="7"/>
  <c r="J46" i="7"/>
  <c r="K46" i="7"/>
  <c r="M46" i="7"/>
  <c r="B47" i="7"/>
  <c r="C47" i="7"/>
  <c r="D47" i="7"/>
  <c r="E47" i="7"/>
  <c r="F47" i="7"/>
  <c r="G47" i="7"/>
  <c r="H47" i="7"/>
  <c r="I47" i="7"/>
  <c r="J47" i="7"/>
  <c r="K47" i="7"/>
  <c r="M47" i="7"/>
  <c r="B48" i="7"/>
  <c r="C48" i="7"/>
  <c r="D48" i="7"/>
  <c r="E48" i="7"/>
  <c r="F48" i="7"/>
  <c r="G48" i="7"/>
  <c r="H48" i="7"/>
  <c r="I48" i="7"/>
  <c r="J48" i="7"/>
  <c r="K48" i="7"/>
  <c r="M48" i="7"/>
  <c r="B49" i="7"/>
  <c r="C49" i="7"/>
  <c r="D49" i="7"/>
  <c r="E49" i="7"/>
  <c r="F49" i="7"/>
  <c r="G49" i="7"/>
  <c r="H49" i="7"/>
  <c r="I49" i="7"/>
  <c r="J49" i="7"/>
  <c r="K49" i="7"/>
  <c r="M49" i="7"/>
  <c r="B50" i="7"/>
  <c r="C50" i="7"/>
  <c r="D50" i="7"/>
  <c r="E50" i="7"/>
  <c r="F50" i="7"/>
  <c r="G50" i="7"/>
  <c r="H50" i="7"/>
  <c r="I50" i="7"/>
  <c r="J50" i="7"/>
  <c r="K50" i="7"/>
  <c r="M50" i="7"/>
  <c r="B51" i="7"/>
  <c r="C51" i="7"/>
  <c r="D51" i="7"/>
  <c r="E51" i="7"/>
  <c r="F51" i="7"/>
  <c r="G51" i="7"/>
  <c r="H51" i="7"/>
  <c r="I51" i="7"/>
  <c r="J51" i="7"/>
  <c r="K51" i="7"/>
  <c r="M51" i="7"/>
  <c r="B52" i="7"/>
  <c r="C52" i="7"/>
  <c r="D52" i="7"/>
  <c r="E52" i="7"/>
  <c r="F52" i="7"/>
  <c r="G52" i="7"/>
  <c r="H52" i="7"/>
  <c r="I52" i="7"/>
  <c r="J52" i="7"/>
  <c r="K52" i="7"/>
  <c r="M52" i="7"/>
  <c r="G5" i="7"/>
  <c r="H5" i="7"/>
  <c r="I5" i="7"/>
  <c r="J5" i="7"/>
  <c r="K5" i="7"/>
  <c r="M5" i="7"/>
  <c r="G6" i="7"/>
  <c r="H6" i="7"/>
  <c r="I6" i="7"/>
  <c r="J6" i="7"/>
  <c r="K6" i="7"/>
  <c r="M6" i="7"/>
  <c r="M4" i="7"/>
  <c r="K4" i="7"/>
  <c r="J4" i="7"/>
  <c r="I4" i="7"/>
  <c r="C4" i="7"/>
  <c r="C5" i="7"/>
  <c r="D4" i="7"/>
  <c r="E4" i="7"/>
  <c r="F4" i="7"/>
  <c r="G4" i="7"/>
  <c r="H4" i="7"/>
  <c r="D5" i="7"/>
  <c r="E5" i="7"/>
  <c r="F5" i="7"/>
  <c r="F6" i="7"/>
  <c r="E6" i="7"/>
  <c r="D6" i="7"/>
  <c r="C6" i="7"/>
  <c r="B4" i="7"/>
  <c r="B5" i="7"/>
  <c r="B6" i="7"/>
  <c r="E4" i="6"/>
  <c r="B15" i="4"/>
  <c r="B14" i="4"/>
  <c r="B13" i="4"/>
  <c r="B12" i="4"/>
  <c r="B11" i="4"/>
  <c r="B10" i="4"/>
  <c r="B9" i="4"/>
  <c r="B8" i="4"/>
  <c r="B7" i="4"/>
  <c r="B6" i="4"/>
  <c r="B5" i="4"/>
  <c r="B4" i="4"/>
</calcChain>
</file>

<file path=xl/sharedStrings.xml><?xml version="1.0" encoding="utf-8"?>
<sst xmlns="http://schemas.openxmlformats.org/spreadsheetml/2006/main" count="335" uniqueCount="171">
  <si>
    <t>Notes</t>
  </si>
  <si>
    <t>Incident_Types</t>
  </si>
  <si>
    <t>Roles</t>
  </si>
  <si>
    <t>Departments</t>
  </si>
  <si>
    <t>Sites</t>
  </si>
  <si>
    <t>Channels</t>
  </si>
  <si>
    <t>Languages</t>
  </si>
  <si>
    <t>Fire</t>
  </si>
  <si>
    <t>Ops Lead</t>
  </si>
  <si>
    <t>Operations</t>
  </si>
  <si>
    <t>Main Plant</t>
  </si>
  <si>
    <t>Call</t>
  </si>
  <si>
    <t>EN</t>
  </si>
  <si>
    <t>Network</t>
  </si>
  <si>
    <t>IT</t>
  </si>
  <si>
    <t>HQ</t>
  </si>
  <si>
    <t>SMS</t>
  </si>
  <si>
    <t>NL</t>
  </si>
  <si>
    <t>Cyber</t>
  </si>
  <si>
    <t>QA</t>
  </si>
  <si>
    <t>Warehouse A</t>
  </si>
  <si>
    <t>WhatsApp</t>
  </si>
  <si>
    <t>FR</t>
  </si>
  <si>
    <t>Safety</t>
  </si>
  <si>
    <t>HR</t>
  </si>
  <si>
    <t>Warehouse B</t>
  </si>
  <si>
    <t>Email</t>
  </si>
  <si>
    <t>DE</t>
  </si>
  <si>
    <t>Utilities</t>
  </si>
  <si>
    <t>Logistics</t>
  </si>
  <si>
    <t>Site C</t>
  </si>
  <si>
    <t>Teams/Slack</t>
  </si>
  <si>
    <t>Person ID</t>
  </si>
  <si>
    <t>Name</t>
  </si>
  <si>
    <t>Role</t>
  </si>
  <si>
    <t>Department</t>
  </si>
  <si>
    <t>Site</t>
  </si>
  <si>
    <t>Shift Group</t>
  </si>
  <si>
    <t>Primary channel</t>
  </si>
  <si>
    <t>Mobile</t>
  </si>
  <si>
    <t>Alt phone</t>
  </si>
  <si>
    <t>Language</t>
  </si>
  <si>
    <t>Time window allowed</t>
  </si>
  <si>
    <t>Manager (ID)</t>
  </si>
  <si>
    <t>Backup for Role (ID)</t>
  </si>
  <si>
    <t>P001</t>
  </si>
  <si>
    <t>Alice Janssen</t>
  </si>
  <si>
    <t>Y</t>
  </si>
  <si>
    <t>alice@acme.com</t>
  </si>
  <si>
    <t>06:00-22:00</t>
  </si>
  <si>
    <t>P002</t>
  </si>
  <si>
    <t>Bram Vermeulen</t>
  </si>
  <si>
    <t>bram@acme.com</t>
  </si>
  <si>
    <t>P003</t>
  </si>
  <si>
    <t>Céline Dubois</t>
  </si>
  <si>
    <t>N</t>
  </si>
  <si>
    <t>celine@acme.com</t>
  </si>
  <si>
    <t>P004</t>
  </si>
  <si>
    <t>Daan Peeters</t>
  </si>
  <si>
    <t>Maintenance</t>
  </si>
  <si>
    <t>daan@acme.com</t>
  </si>
  <si>
    <t>P005</t>
  </si>
  <si>
    <t>Evy De Smet</t>
  </si>
  <si>
    <t>evy@acme.com</t>
  </si>
  <si>
    <t>P006</t>
  </si>
  <si>
    <t>Farid El Azzouzi</t>
  </si>
  <si>
    <t>farid@acme.com</t>
  </si>
  <si>
    <t>P007</t>
  </si>
  <si>
    <t>Gert Vanhove</t>
  </si>
  <si>
    <t>Security</t>
  </si>
  <si>
    <t>Night</t>
  </si>
  <si>
    <t>gert@acme.com</t>
  </si>
  <si>
    <t>00:00-23:59</t>
  </si>
  <si>
    <t>P008</t>
  </si>
  <si>
    <t>Hana Nguyen</t>
  </si>
  <si>
    <t>hana@acme.com</t>
  </si>
  <si>
    <t>P009</t>
  </si>
  <si>
    <t>Ivo Martens</t>
  </si>
  <si>
    <t>Planner</t>
  </si>
  <si>
    <t>ivo@acme.com</t>
  </si>
  <si>
    <t>P010</t>
  </si>
  <si>
    <t>Joris Claes</t>
  </si>
  <si>
    <t>joris@acme.com</t>
  </si>
  <si>
    <t>P011</t>
  </si>
  <si>
    <t>Klara Meers</t>
  </si>
  <si>
    <t>klara@acme.com</t>
  </si>
  <si>
    <t>P012</t>
  </si>
  <si>
    <t>Luca Romano</t>
  </si>
  <si>
    <t>luca@acme.com</t>
  </si>
  <si>
    <t>Caller ID</t>
  </si>
  <si>
    <t>Caller Name</t>
  </si>
  <si>
    <t>Tier (0=Root)</t>
  </si>
  <si>
    <t>Child1 ID</t>
  </si>
  <si>
    <t>Child2 ID</t>
  </si>
  <si>
    <t>Child3 ID</t>
  </si>
  <si>
    <t>Child4 ID</t>
  </si>
  <si>
    <t>Backup Child ID</t>
  </si>
  <si>
    <t>Load (#calls)</t>
  </si>
  <si>
    <t>Incident Type</t>
  </si>
  <si>
    <t>Primary Role</t>
  </si>
  <si>
    <t>Primary Name (ID)</t>
  </si>
  <si>
    <t>Backup Role</t>
  </si>
  <si>
    <t>Backup Name (ID)</t>
  </si>
  <si>
    <t>Notify1 (ID)</t>
  </si>
  <si>
    <t>Notify2 (ID)</t>
  </si>
  <si>
    <t>Notify3 (ID)</t>
  </si>
  <si>
    <t>Notify4 (ID)</t>
  </si>
  <si>
    <t>Notify5 (ID)</t>
  </si>
  <si>
    <t>Notify6 (ID)</t>
  </si>
  <si>
    <t>Escalate after (min)</t>
  </si>
  <si>
    <t>Escalate to (ID)</t>
  </si>
  <si>
    <t>Safety note</t>
  </si>
  <si>
    <t>Evacuate; call 112; headcount</t>
  </si>
  <si>
    <t>Critical WMS/AMR affected</t>
  </si>
  <si>
    <t>Power/air/steam issues</t>
  </si>
  <si>
    <t>Start time (yyyy-mm-dd hh:mm)</t>
  </si>
  <si>
    <t>Initiated by (ID)</t>
  </si>
  <si>
    <t>Current time (manual)</t>
  </si>
  <si>
    <t>Person (ID)</t>
  </si>
  <si>
    <t>Channel</t>
  </si>
  <si>
    <t>Mobile/Handle</t>
  </si>
  <si>
    <t>Outcome (Connected/VM/No answer)</t>
  </si>
  <si>
    <t>Incident</t>
  </si>
  <si>
    <t>Primary (Role/Name)</t>
  </si>
  <si>
    <t>Primary Contact</t>
  </si>
  <si>
    <t>Backup (Role/Name)</t>
  </si>
  <si>
    <t>Backup Contact</t>
  </si>
  <si>
    <t>Notify1</t>
  </si>
  <si>
    <t>Notify2</t>
  </si>
  <si>
    <t>Notify3</t>
  </si>
  <si>
    <t>Notify4</t>
  </si>
  <si>
    <t>Notify5</t>
  </si>
  <si>
    <t>Notify6</t>
  </si>
  <si>
    <t>Escalate (min)</t>
  </si>
  <si>
    <t>Escalate to</t>
  </si>
  <si>
    <t>Shifts</t>
  </si>
  <si>
    <t>Morning</t>
  </si>
  <si>
    <t>Afternoon</t>
  </si>
  <si>
    <t>On-call</t>
  </si>
  <si>
    <t>+1 234 000001</t>
  </si>
  <si>
    <t>+1 234 000002</t>
  </si>
  <si>
    <t>+1 234 000003</t>
  </si>
  <si>
    <t>+1 234 000004</t>
  </si>
  <si>
    <t>+1 234 000005</t>
  </si>
  <si>
    <t>+1 234 000006</t>
  </si>
  <si>
    <t>+1 234 000007</t>
  </si>
  <si>
    <t>+1 234 000008</t>
  </si>
  <si>
    <t>+1 234 000009</t>
  </si>
  <si>
    <t>+1 234 000010</t>
  </si>
  <si>
    <t>+1 234 000011</t>
  </si>
  <si>
    <t>+1 234 000012</t>
  </si>
  <si>
    <t>Cyber isolation protocol</t>
  </si>
  <si>
    <t>Incident contact routing</t>
  </si>
  <si>
    <t>Live call log</t>
  </si>
  <si>
    <t>Contact Tree</t>
  </si>
  <si>
    <t xml:space="preserve">Contact Tree &amp; Incident Routing </t>
  </si>
  <si>
    <t>Included</t>
  </si>
  <si>
    <t>• A broadcast tree (who calls whom) to confirm people are safe and accounted for.</t>
  </si>
  <si>
    <t>• An incident routing matrix (incident-type dependent: who to call first, backups, and time-boxed escalation).</t>
  </si>
  <si>
    <t>• A live call log and a print-clean routing cheatsheet.</t>
  </si>
  <si>
    <t xml:space="preserve">How to use </t>
  </si>
  <si>
    <t xml:space="preserve">   – If someone has too many calls, split into layers (e.g., instead of calling 12 reportees, call 3 who then each call 3).</t>
  </si>
  <si>
    <t>• Keep numbers current. Test the tree quarterly.</t>
  </si>
  <si>
    <r>
      <t xml:space="preserve">1) Fill </t>
    </r>
    <r>
      <rPr>
        <b/>
        <sz val="11"/>
        <rFont val="Calibri"/>
        <family val="2"/>
      </rPr>
      <t>Config</t>
    </r>
    <r>
      <rPr>
        <sz val="11"/>
        <rFont val="Calibri"/>
        <family val="2"/>
      </rPr>
      <t xml:space="preserve"> lists (incident types, roles, sites, channels) to reflect your organization.</t>
    </r>
  </si>
  <si>
    <r>
      <t xml:space="preserve">2) Fill </t>
    </r>
    <r>
      <rPr>
        <b/>
        <sz val="11"/>
        <rFont val="Calibri"/>
        <family val="2"/>
      </rPr>
      <t>People</t>
    </r>
    <r>
      <rPr>
        <sz val="11"/>
        <rFont val="Calibri"/>
        <family val="2"/>
      </rPr>
      <t xml:space="preserve"> with names, roles, numbers, and preferred channels.</t>
    </r>
  </si>
  <si>
    <r>
      <t xml:space="preserve">3) Build </t>
    </r>
    <r>
      <rPr>
        <b/>
        <sz val="11"/>
        <rFont val="Calibri"/>
        <family val="2"/>
      </rPr>
      <t>Tree_Map</t>
    </r>
    <r>
      <rPr>
        <sz val="11"/>
        <rFont val="Calibri"/>
        <family val="2"/>
      </rPr>
      <t>. Start from the org chart, then rebalance:</t>
    </r>
  </si>
  <si>
    <r>
      <t xml:space="preserve">4) Define </t>
    </r>
    <r>
      <rPr>
        <b/>
        <sz val="11"/>
        <rFont val="Calibri"/>
        <family val="2"/>
      </rPr>
      <t>Incident_Matrix</t>
    </r>
    <r>
      <rPr>
        <sz val="11"/>
        <rFont val="Calibri"/>
        <family val="2"/>
      </rPr>
      <t xml:space="preserve"> for key event types (primary, backup, notify, escalation minutes).</t>
    </r>
  </si>
  <si>
    <r>
      <t xml:space="preserve">5) </t>
    </r>
    <r>
      <rPr>
        <i/>
        <sz val="11"/>
        <rFont val="Calibri"/>
        <family val="2"/>
      </rPr>
      <t>During an event</t>
    </r>
    <r>
      <rPr>
        <sz val="11"/>
        <rFont val="Calibri"/>
        <family val="2"/>
      </rPr>
      <t xml:space="preserve">, use </t>
    </r>
    <r>
      <rPr>
        <b/>
        <sz val="11"/>
        <rFont val="Calibri"/>
        <family val="2"/>
      </rPr>
      <t>Live_Call_Log</t>
    </r>
    <r>
      <rPr>
        <sz val="11"/>
        <rFont val="Calibri"/>
        <family val="2"/>
      </rPr>
      <t xml:space="preserve"> to track attempts, confirmations, and escalations.</t>
    </r>
  </si>
  <si>
    <r>
      <t xml:space="preserve">6) Use </t>
    </r>
    <r>
      <rPr>
        <b/>
        <sz val="11"/>
        <rFont val="Calibri"/>
        <family val="2"/>
      </rPr>
      <t xml:space="preserve">Routing_CheatSheet </t>
    </r>
    <r>
      <rPr>
        <sz val="11"/>
        <rFont val="Calibri"/>
        <family val="2"/>
      </rPr>
      <t>as a quick reference (print or keep on-screen).</t>
    </r>
  </si>
  <si>
    <t>Tips</t>
  </si>
  <si>
    <t xml:space="preserve">   – If someone has only 1-2, combine layers rather than creating a long thin string (fragile).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</si>
</sst>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20"/>
      <color theme="0"/>
      <name val="Segoe UI"/>
      <family val="2"/>
    </font>
    <font>
      <b/>
      <sz val="12"/>
      <color theme="0"/>
      <name val="Arial"/>
      <family val="2"/>
    </font>
    <font>
      <b/>
      <sz val="11"/>
      <name val="Calibri"/>
      <family val="2"/>
    </font>
    <font>
      <i/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vertical="top" wrapText="1"/>
    </xf>
    <xf numFmtId="0" fontId="19" fillId="33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9" fillId="33" borderId="0" xfId="0" applyFont="1" applyFill="1" applyAlignment="1">
      <alignment horizontal="left" vertical="center" wrapText="1"/>
    </xf>
    <xf numFmtId="0" fontId="0" fillId="0" borderId="10" xfId="0" applyBorder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>
      <alignment vertical="top" wrapText="1"/>
    </xf>
    <xf numFmtId="0" fontId="0" fillId="0" borderId="0" xfId="0" applyFill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1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297343</xdr:colOff>
      <xdr:row>0</xdr:row>
      <xdr:rowOff>93442</xdr:rowOff>
    </xdr:from>
    <xdr:to>
      <xdr:col>8</xdr:col>
      <xdr:colOff>585343</xdr:colOff>
      <xdr:row>0</xdr:row>
      <xdr:rowOff>381442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06656477-A05E-48A9-BADE-4FC4E98E7BF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0312200" y="93442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1889379</xdr:colOff>
      <xdr:row>0</xdr:row>
      <xdr:rowOff>102967</xdr:rowOff>
    </xdr:from>
    <xdr:to>
      <xdr:col>5</xdr:col>
      <xdr:colOff>2165567</xdr:colOff>
      <xdr:row>0</xdr:row>
      <xdr:rowOff>392147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61513897-FF66-4909-8438-52EF3AFE2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1623929" y="102967"/>
          <a:ext cx="276188" cy="2891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2175129</xdr:colOff>
      <xdr:row>0</xdr:row>
      <xdr:rowOff>97252</xdr:rowOff>
    </xdr:from>
    <xdr:to>
      <xdr:col>13</xdr:col>
      <xdr:colOff>2451317</xdr:colOff>
      <xdr:row>0</xdr:row>
      <xdr:rowOff>386432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A27501DA-76CB-4CD1-9142-5DFBA3A950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21613749" y="97252"/>
          <a:ext cx="276188" cy="2891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9A04-F733-4E8B-AA0F-147FE5348E2A}">
  <sheetPr codeName="Sheet1">
    <tabColor theme="2"/>
  </sheetPr>
  <dimension ref="B2:B28"/>
  <sheetViews>
    <sheetView showGridLines="0" zoomScale="115" zoomScaleNormal="115" workbookViewId="0"/>
  </sheetViews>
  <sheetFormatPr defaultRowHeight="22.5" customHeight="1" x14ac:dyDescent="0.25"/>
  <cols>
    <col min="2" max="2" width="105" bestFit="1" customWidth="1"/>
  </cols>
  <sheetData>
    <row r="2" spans="2:2" ht="22.5" customHeight="1" x14ac:dyDescent="0.25">
      <c r="B2" s="20" t="s">
        <v>155</v>
      </c>
    </row>
    <row r="3" spans="2:2" ht="22.5" customHeight="1" x14ac:dyDescent="0.25">
      <c r="B3" s="21"/>
    </row>
    <row r="4" spans="2:2" ht="22.5" customHeight="1" x14ac:dyDescent="0.25">
      <c r="B4" s="21"/>
    </row>
    <row r="5" spans="2:2" ht="22.5" customHeight="1" x14ac:dyDescent="0.25">
      <c r="B5" s="22" t="s">
        <v>156</v>
      </c>
    </row>
    <row r="6" spans="2:2" ht="22.5" customHeight="1" x14ac:dyDescent="0.25">
      <c r="B6" s="23"/>
    </row>
    <row r="7" spans="2:2" ht="22.5" customHeight="1" x14ac:dyDescent="0.25">
      <c r="B7" s="21" t="s">
        <v>157</v>
      </c>
    </row>
    <row r="8" spans="2:2" ht="22.5" customHeight="1" x14ac:dyDescent="0.25">
      <c r="B8" s="21" t="s">
        <v>158</v>
      </c>
    </row>
    <row r="9" spans="2:2" ht="22.5" customHeight="1" x14ac:dyDescent="0.25">
      <c r="B9" s="21" t="s">
        <v>159</v>
      </c>
    </row>
    <row r="10" spans="2:2" ht="22.5" customHeight="1" x14ac:dyDescent="0.25">
      <c r="B10" s="21"/>
    </row>
    <row r="11" spans="2:2" ht="22.5" customHeight="1" x14ac:dyDescent="0.25">
      <c r="B11" s="21"/>
    </row>
    <row r="12" spans="2:2" ht="22.5" customHeight="1" x14ac:dyDescent="0.25">
      <c r="B12" s="22" t="s">
        <v>160</v>
      </c>
    </row>
    <row r="13" spans="2:2" ht="22.5" customHeight="1" x14ac:dyDescent="0.25">
      <c r="B13" s="23"/>
    </row>
    <row r="14" spans="2:2" ht="22.5" customHeight="1" x14ac:dyDescent="0.25">
      <c r="B14" t="s">
        <v>163</v>
      </c>
    </row>
    <row r="15" spans="2:2" ht="22.5" customHeight="1" x14ac:dyDescent="0.25">
      <c r="B15" s="21" t="s">
        <v>164</v>
      </c>
    </row>
    <row r="16" spans="2:2" ht="22.5" customHeight="1" x14ac:dyDescent="0.25">
      <c r="B16" s="21" t="s">
        <v>165</v>
      </c>
    </row>
    <row r="17" spans="2:2" ht="22.5" customHeight="1" x14ac:dyDescent="0.25">
      <c r="B17" s="21" t="s">
        <v>161</v>
      </c>
    </row>
    <row r="18" spans="2:2" ht="22.5" customHeight="1" x14ac:dyDescent="0.25">
      <c r="B18" s="21" t="s">
        <v>170</v>
      </c>
    </row>
    <row r="19" spans="2:2" ht="22.5" customHeight="1" x14ac:dyDescent="0.25">
      <c r="B19" s="21" t="s">
        <v>166</v>
      </c>
    </row>
    <row r="20" spans="2:2" ht="22.5" customHeight="1" x14ac:dyDescent="0.25">
      <c r="B20" s="21" t="s">
        <v>167</v>
      </c>
    </row>
    <row r="21" spans="2:2" ht="22.5" customHeight="1" x14ac:dyDescent="0.25">
      <c r="B21" s="21" t="s">
        <v>168</v>
      </c>
    </row>
    <row r="22" spans="2:2" ht="22.5" customHeight="1" x14ac:dyDescent="0.25">
      <c r="B22" s="23"/>
    </row>
    <row r="23" spans="2:2" ht="22.5" customHeight="1" x14ac:dyDescent="0.25">
      <c r="B23" s="21"/>
    </row>
    <row r="24" spans="2:2" ht="22.5" customHeight="1" x14ac:dyDescent="0.25">
      <c r="B24" s="22" t="s">
        <v>169</v>
      </c>
    </row>
    <row r="25" spans="2:2" ht="22.5" customHeight="1" x14ac:dyDescent="0.25">
      <c r="B25" s="23"/>
    </row>
    <row r="26" spans="2:2" ht="22.5" customHeight="1" x14ac:dyDescent="0.25">
      <c r="B26" s="21" t="s">
        <v>162</v>
      </c>
    </row>
    <row r="28" spans="2:2" ht="22.5" customHeight="1" x14ac:dyDescent="0.25">
      <c r="B28" s="2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2A20-B303-4694-9240-4A949F7EC908}">
  <sheetPr codeName="Sheet2">
    <tabColor theme="8"/>
  </sheetPr>
  <dimension ref="A1:H50"/>
  <sheetViews>
    <sheetView showGridLines="0" workbookViewId="0">
      <selection activeCell="A2" sqref="A2"/>
    </sheetView>
  </sheetViews>
  <sheetFormatPr defaultRowHeight="15.95" customHeight="1" x14ac:dyDescent="0.25"/>
  <cols>
    <col min="1" max="3" width="26.7109375" bestFit="1" customWidth="1"/>
    <col min="4" max="4" width="22.85546875" bestFit="1" customWidth="1"/>
    <col min="5" max="5" width="22.85546875" customWidth="1"/>
    <col min="6" max="7" width="22.85546875" bestFit="1" customWidth="1"/>
  </cols>
  <sheetData>
    <row r="1" spans="1:8" s="6" customFormat="1" ht="15.95" customHeigh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135</v>
      </c>
      <c r="F1" s="1" t="s">
        <v>5</v>
      </c>
      <c r="G1" s="1" t="s">
        <v>6</v>
      </c>
      <c r="H1" s="5"/>
    </row>
    <row r="2" spans="1:8" ht="15.95" customHeight="1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136</v>
      </c>
      <c r="F2" s="2" t="s">
        <v>11</v>
      </c>
      <c r="G2" s="2" t="s">
        <v>12</v>
      </c>
      <c r="H2" s="5"/>
    </row>
    <row r="3" spans="1:8" ht="15.95" customHeight="1" x14ac:dyDescent="0.25">
      <c r="A3" s="3" t="s">
        <v>13</v>
      </c>
      <c r="B3" s="3" t="s">
        <v>14</v>
      </c>
      <c r="C3" s="3" t="s">
        <v>14</v>
      </c>
      <c r="D3" s="3" t="s">
        <v>15</v>
      </c>
      <c r="E3" s="3" t="s">
        <v>137</v>
      </c>
      <c r="F3" s="3" t="s">
        <v>16</v>
      </c>
      <c r="G3" s="3" t="s">
        <v>17</v>
      </c>
      <c r="H3" s="5"/>
    </row>
    <row r="4" spans="1:8" ht="15.95" customHeight="1" x14ac:dyDescent="0.25">
      <c r="A4" s="3" t="s">
        <v>18</v>
      </c>
      <c r="B4" s="3" t="s">
        <v>19</v>
      </c>
      <c r="C4" s="3" t="s">
        <v>19</v>
      </c>
      <c r="D4" s="3" t="s">
        <v>20</v>
      </c>
      <c r="E4" s="3" t="s">
        <v>70</v>
      </c>
      <c r="F4" s="3" t="s">
        <v>21</v>
      </c>
      <c r="G4" s="3" t="s">
        <v>22</v>
      </c>
      <c r="H4" s="5"/>
    </row>
    <row r="5" spans="1:8" ht="15.95" customHeight="1" x14ac:dyDescent="0.25">
      <c r="A5" s="3" t="s">
        <v>23</v>
      </c>
      <c r="B5" s="3" t="s">
        <v>24</v>
      </c>
      <c r="C5" s="3" t="s">
        <v>24</v>
      </c>
      <c r="D5" s="3" t="s">
        <v>25</v>
      </c>
      <c r="E5" s="3"/>
      <c r="F5" s="3" t="s">
        <v>26</v>
      </c>
      <c r="G5" s="2" t="s">
        <v>27</v>
      </c>
      <c r="H5" s="5"/>
    </row>
    <row r="6" spans="1:8" ht="15.95" customHeight="1" x14ac:dyDescent="0.25">
      <c r="A6" s="3" t="s">
        <v>28</v>
      </c>
      <c r="B6" s="3" t="s">
        <v>29</v>
      </c>
      <c r="C6" s="3" t="s">
        <v>29</v>
      </c>
      <c r="D6" s="3" t="s">
        <v>30</v>
      </c>
      <c r="E6" s="3"/>
      <c r="F6" s="3" t="s">
        <v>31</v>
      </c>
      <c r="G6" s="3" t="s">
        <v>14</v>
      </c>
      <c r="H6" s="5"/>
    </row>
    <row r="7" spans="1:8" ht="15.95" customHeight="1" x14ac:dyDescent="0.25">
      <c r="A7" s="3"/>
      <c r="B7" s="3" t="s">
        <v>59</v>
      </c>
      <c r="C7" s="3" t="s">
        <v>59</v>
      </c>
      <c r="D7" s="3"/>
      <c r="E7" s="3"/>
      <c r="F7" s="3"/>
      <c r="G7" s="4"/>
      <c r="H7" s="5"/>
    </row>
    <row r="8" spans="1:8" ht="15.95" customHeight="1" x14ac:dyDescent="0.25">
      <c r="A8" s="3"/>
      <c r="B8" s="3" t="s">
        <v>23</v>
      </c>
      <c r="C8" s="3" t="s">
        <v>23</v>
      </c>
      <c r="D8" s="3"/>
      <c r="E8" s="3"/>
      <c r="F8" s="3"/>
      <c r="G8" s="4"/>
      <c r="H8" s="5"/>
    </row>
    <row r="9" spans="1:8" ht="15.95" customHeight="1" x14ac:dyDescent="0.25">
      <c r="A9" s="3"/>
      <c r="B9" s="3" t="s">
        <v>69</v>
      </c>
      <c r="C9" s="3" t="s">
        <v>69</v>
      </c>
      <c r="D9" s="3"/>
      <c r="E9" s="3"/>
      <c r="F9" s="3"/>
      <c r="G9" s="4"/>
      <c r="H9" s="5"/>
    </row>
    <row r="10" spans="1:8" ht="15.95" customHeight="1" x14ac:dyDescent="0.25">
      <c r="A10" s="3"/>
      <c r="B10" s="3" t="s">
        <v>78</v>
      </c>
      <c r="C10" s="3"/>
      <c r="D10" s="3"/>
      <c r="E10" s="7"/>
      <c r="F10" s="4"/>
      <c r="G10" s="4"/>
      <c r="H10" s="5"/>
    </row>
    <row r="11" spans="1:8" ht="15.95" customHeight="1" x14ac:dyDescent="0.25">
      <c r="A11" s="3"/>
      <c r="B11" s="3"/>
      <c r="C11" s="3"/>
      <c r="D11" s="3"/>
      <c r="E11" s="7"/>
      <c r="F11" s="4"/>
      <c r="G11" s="4"/>
      <c r="H11" s="4"/>
    </row>
    <row r="12" spans="1:8" ht="15.95" customHeight="1" x14ac:dyDescent="0.25">
      <c r="A12" s="3"/>
      <c r="B12" s="3"/>
      <c r="C12" s="3"/>
      <c r="D12" s="3"/>
      <c r="E12" s="7"/>
      <c r="F12" s="4"/>
      <c r="G12" s="4"/>
      <c r="H12" s="4"/>
    </row>
    <row r="13" spans="1:8" ht="15.95" customHeight="1" x14ac:dyDescent="0.25">
      <c r="A13" s="3"/>
      <c r="B13" s="3"/>
      <c r="C13" s="3"/>
      <c r="D13" s="3"/>
      <c r="E13" s="7"/>
      <c r="F13" s="4"/>
      <c r="G13" s="4"/>
      <c r="H13" s="4"/>
    </row>
    <row r="14" spans="1:8" ht="15.95" customHeight="1" x14ac:dyDescent="0.25">
      <c r="A14" s="3"/>
      <c r="B14" s="3"/>
      <c r="C14" s="3"/>
      <c r="D14" s="3"/>
      <c r="E14" s="7"/>
      <c r="F14" s="4"/>
      <c r="G14" s="4"/>
      <c r="H14" s="4"/>
    </row>
    <row r="15" spans="1:8" ht="15.95" customHeight="1" x14ac:dyDescent="0.25">
      <c r="A15" s="3"/>
      <c r="B15" s="3"/>
      <c r="C15" s="3"/>
      <c r="D15" s="3"/>
      <c r="E15" s="7"/>
      <c r="F15" s="4"/>
      <c r="G15" s="4"/>
      <c r="H15" s="4"/>
    </row>
    <row r="16" spans="1:8" ht="15.95" customHeight="1" x14ac:dyDescent="0.25">
      <c r="A16" s="3"/>
      <c r="B16" s="3"/>
      <c r="C16" s="3"/>
      <c r="D16" s="3"/>
      <c r="E16" s="7"/>
      <c r="F16" s="4"/>
      <c r="G16" s="4"/>
      <c r="H16" s="4"/>
    </row>
    <row r="17" spans="1:8" ht="15.95" customHeight="1" x14ac:dyDescent="0.25">
      <c r="A17" s="3"/>
      <c r="B17" s="3"/>
      <c r="C17" s="3"/>
      <c r="D17" s="3"/>
      <c r="E17" s="7"/>
      <c r="F17" s="4"/>
      <c r="G17" s="4"/>
      <c r="H17" s="4"/>
    </row>
    <row r="18" spans="1:8" ht="15.95" customHeight="1" x14ac:dyDescent="0.25">
      <c r="A18" s="3"/>
      <c r="B18" s="3"/>
      <c r="C18" s="3"/>
      <c r="D18" s="3"/>
      <c r="E18" s="7"/>
      <c r="F18" s="4"/>
      <c r="G18" s="4"/>
      <c r="H18" s="4"/>
    </row>
    <row r="19" spans="1:8" ht="15.95" customHeight="1" x14ac:dyDescent="0.25">
      <c r="A19" s="3"/>
      <c r="B19" s="3"/>
      <c r="C19" s="3"/>
      <c r="D19" s="3"/>
      <c r="E19" s="7"/>
      <c r="F19" s="4"/>
      <c r="G19" s="4"/>
      <c r="H19" s="4"/>
    </row>
    <row r="20" spans="1:8" ht="15.95" customHeight="1" x14ac:dyDescent="0.25">
      <c r="A20" s="3"/>
      <c r="B20" s="3"/>
      <c r="C20" s="3"/>
      <c r="D20" s="3"/>
      <c r="E20" s="7"/>
      <c r="F20" s="4"/>
      <c r="G20" s="4"/>
      <c r="H20" s="4"/>
    </row>
    <row r="21" spans="1:8" ht="15.95" customHeight="1" x14ac:dyDescent="0.25">
      <c r="A21" s="3"/>
      <c r="B21" s="3"/>
      <c r="C21" s="3"/>
      <c r="D21" s="3"/>
      <c r="E21" s="7"/>
      <c r="F21" s="4"/>
      <c r="G21" s="4"/>
      <c r="H21" s="4"/>
    </row>
    <row r="22" spans="1:8" ht="15.95" customHeight="1" x14ac:dyDescent="0.25">
      <c r="A22" s="3"/>
      <c r="B22" s="3"/>
      <c r="C22" s="3"/>
      <c r="D22" s="3"/>
      <c r="E22" s="7"/>
      <c r="F22" s="4"/>
      <c r="G22" s="4"/>
      <c r="H22" s="4"/>
    </row>
    <row r="23" spans="1:8" ht="15.95" customHeight="1" x14ac:dyDescent="0.25">
      <c r="A23" s="3"/>
      <c r="B23" s="3"/>
      <c r="C23" s="3"/>
      <c r="D23" s="3"/>
      <c r="E23" s="7"/>
      <c r="F23" s="4"/>
      <c r="G23" s="4"/>
      <c r="H23" s="4"/>
    </row>
    <row r="24" spans="1:8" ht="15.95" customHeight="1" x14ac:dyDescent="0.25">
      <c r="A24" s="3"/>
      <c r="B24" s="3"/>
      <c r="C24" s="3"/>
      <c r="D24" s="3"/>
      <c r="E24" s="7"/>
      <c r="F24" s="4"/>
      <c r="G24" s="4"/>
      <c r="H24" s="4"/>
    </row>
    <row r="25" spans="1:8" ht="15.95" customHeight="1" x14ac:dyDescent="0.25">
      <c r="A25" s="3"/>
      <c r="B25" s="3"/>
      <c r="C25" s="3"/>
      <c r="D25" s="3"/>
      <c r="E25" s="7"/>
      <c r="F25" s="4"/>
      <c r="G25" s="4"/>
      <c r="H25" s="4"/>
    </row>
    <row r="26" spans="1:8" ht="15.95" customHeight="1" x14ac:dyDescent="0.25">
      <c r="A26" s="3"/>
      <c r="B26" s="3"/>
      <c r="C26" s="3"/>
      <c r="D26" s="3"/>
      <c r="E26" s="7"/>
      <c r="F26" s="4"/>
      <c r="G26" s="4"/>
      <c r="H26" s="4"/>
    </row>
    <row r="27" spans="1:8" ht="15.95" customHeight="1" x14ac:dyDescent="0.25">
      <c r="A27" s="3"/>
      <c r="B27" s="3"/>
      <c r="C27" s="3"/>
      <c r="D27" s="3"/>
      <c r="E27" s="7"/>
      <c r="F27" s="4"/>
      <c r="G27" s="4"/>
      <c r="H27" s="4"/>
    </row>
    <row r="28" spans="1:8" ht="15.95" customHeight="1" x14ac:dyDescent="0.25">
      <c r="A28" s="3"/>
      <c r="B28" s="3"/>
      <c r="C28" s="3"/>
      <c r="D28" s="3"/>
      <c r="E28" s="7"/>
    </row>
    <row r="29" spans="1:8" ht="15.95" customHeight="1" x14ac:dyDescent="0.25">
      <c r="A29" s="3"/>
      <c r="B29" s="3"/>
      <c r="C29" s="3"/>
      <c r="D29" s="3"/>
      <c r="E29" s="7"/>
    </row>
    <row r="30" spans="1:8" ht="15.95" customHeight="1" x14ac:dyDescent="0.25">
      <c r="A30" s="3"/>
      <c r="B30" s="3"/>
      <c r="C30" s="3"/>
      <c r="D30" s="3"/>
      <c r="E30" s="7"/>
    </row>
    <row r="31" spans="1:8" ht="15.95" customHeight="1" x14ac:dyDescent="0.25">
      <c r="A31" s="3"/>
      <c r="B31" s="3"/>
      <c r="C31" s="3"/>
      <c r="D31" s="3"/>
      <c r="E31" s="7"/>
    </row>
    <row r="32" spans="1:8" ht="15.95" customHeight="1" x14ac:dyDescent="0.25">
      <c r="A32" s="3"/>
      <c r="B32" s="3"/>
      <c r="C32" s="3"/>
      <c r="D32" s="3"/>
      <c r="E32" s="7"/>
    </row>
    <row r="33" spans="1:5" ht="15.95" customHeight="1" x14ac:dyDescent="0.25">
      <c r="A33" s="3"/>
      <c r="B33" s="3"/>
      <c r="C33" s="3"/>
      <c r="D33" s="3"/>
      <c r="E33" s="7"/>
    </row>
    <row r="34" spans="1:5" ht="15.95" customHeight="1" x14ac:dyDescent="0.25">
      <c r="A34" s="3"/>
      <c r="B34" s="3"/>
      <c r="C34" s="3"/>
      <c r="D34" s="3"/>
      <c r="E34" s="7"/>
    </row>
    <row r="35" spans="1:5" ht="15.95" customHeight="1" x14ac:dyDescent="0.25">
      <c r="A35" s="3"/>
      <c r="B35" s="3"/>
      <c r="C35" s="3"/>
      <c r="D35" s="3"/>
      <c r="E35" s="7"/>
    </row>
    <row r="36" spans="1:5" ht="15.95" customHeight="1" x14ac:dyDescent="0.25">
      <c r="A36" s="3"/>
      <c r="B36" s="3"/>
      <c r="C36" s="3"/>
      <c r="D36" s="3"/>
      <c r="E36" s="7"/>
    </row>
    <row r="37" spans="1:5" ht="15.95" customHeight="1" x14ac:dyDescent="0.25">
      <c r="A37" s="3"/>
      <c r="B37" s="3"/>
      <c r="C37" s="3"/>
      <c r="D37" s="3"/>
      <c r="E37" s="7"/>
    </row>
    <row r="38" spans="1:5" ht="15.95" customHeight="1" x14ac:dyDescent="0.25">
      <c r="A38" s="3"/>
      <c r="B38" s="3"/>
      <c r="C38" s="3"/>
      <c r="D38" s="3"/>
      <c r="E38" s="7"/>
    </row>
    <row r="39" spans="1:5" ht="15.95" customHeight="1" x14ac:dyDescent="0.25">
      <c r="A39" s="3"/>
      <c r="B39" s="3"/>
      <c r="C39" s="3"/>
      <c r="D39" s="3"/>
      <c r="E39" s="7"/>
    </row>
    <row r="40" spans="1:5" ht="15.95" customHeight="1" x14ac:dyDescent="0.25">
      <c r="A40" s="3"/>
      <c r="B40" s="3"/>
      <c r="C40" s="3"/>
      <c r="D40" s="3"/>
      <c r="E40" s="7"/>
    </row>
    <row r="41" spans="1:5" ht="15.95" customHeight="1" x14ac:dyDescent="0.25">
      <c r="A41" s="3"/>
      <c r="B41" s="3"/>
      <c r="C41" s="3"/>
      <c r="D41" s="3"/>
      <c r="E41" s="7"/>
    </row>
    <row r="42" spans="1:5" ht="15.95" customHeight="1" x14ac:dyDescent="0.25">
      <c r="A42" s="3"/>
      <c r="B42" s="3"/>
      <c r="C42" s="3"/>
      <c r="D42" s="3"/>
      <c r="E42" s="7"/>
    </row>
    <row r="43" spans="1:5" ht="15.95" customHeight="1" x14ac:dyDescent="0.25">
      <c r="A43" s="3"/>
      <c r="B43" s="3"/>
      <c r="C43" s="3"/>
      <c r="D43" s="3"/>
      <c r="E43" s="7"/>
    </row>
    <row r="44" spans="1:5" ht="15.95" customHeight="1" x14ac:dyDescent="0.25">
      <c r="A44" s="3"/>
      <c r="B44" s="3"/>
      <c r="C44" s="3"/>
      <c r="D44" s="3"/>
      <c r="E44" s="7"/>
    </row>
    <row r="45" spans="1:5" ht="15.95" customHeight="1" x14ac:dyDescent="0.25">
      <c r="A45" s="3"/>
      <c r="B45" s="3"/>
      <c r="C45" s="3"/>
      <c r="D45" s="3"/>
      <c r="E45" s="7"/>
    </row>
    <row r="46" spans="1:5" ht="15.95" customHeight="1" x14ac:dyDescent="0.25">
      <c r="A46" s="3"/>
      <c r="B46" s="3"/>
      <c r="C46" s="3"/>
      <c r="D46" s="3"/>
      <c r="E46" s="7"/>
    </row>
    <row r="47" spans="1:5" ht="15.95" customHeight="1" x14ac:dyDescent="0.25">
      <c r="A47" s="3"/>
      <c r="B47" s="3"/>
      <c r="C47" s="3"/>
      <c r="D47" s="3"/>
      <c r="E47" s="7"/>
    </row>
    <row r="48" spans="1:5" ht="15.95" customHeight="1" x14ac:dyDescent="0.25">
      <c r="A48" s="3"/>
      <c r="B48" s="3"/>
      <c r="C48" s="3"/>
      <c r="D48" s="3"/>
      <c r="E48" s="7"/>
    </row>
    <row r="49" spans="1:5" ht="15.95" customHeight="1" x14ac:dyDescent="0.25">
      <c r="A49" s="3"/>
      <c r="B49" s="3"/>
      <c r="C49" s="3"/>
      <c r="D49" s="3"/>
      <c r="E49" s="7"/>
    </row>
    <row r="50" spans="1:5" ht="15.95" customHeight="1" x14ac:dyDescent="0.25">
      <c r="A50" s="3"/>
      <c r="B50" s="3"/>
      <c r="C50" s="3"/>
      <c r="D50" s="3"/>
      <c r="E50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3E857-38D4-4BF9-A5C7-701A2FABC01C}">
  <sheetPr codeName="Sheet3">
    <tabColor theme="8"/>
  </sheetPr>
  <dimension ref="A1:P201"/>
  <sheetViews>
    <sheetView showGridLines="0" workbookViewId="0">
      <selection activeCell="A2" sqref="A2"/>
    </sheetView>
  </sheetViews>
  <sheetFormatPr defaultRowHeight="15.95" customHeight="1" x14ac:dyDescent="0.25"/>
  <cols>
    <col min="1" max="1" width="15.28515625" style="4" bestFit="1" customWidth="1"/>
    <col min="2" max="2" width="29.42578125" customWidth="1"/>
    <col min="3" max="4" width="15" style="4" customWidth="1"/>
    <col min="5" max="5" width="15.28515625" style="4" customWidth="1"/>
    <col min="6" max="6" width="17.140625" style="4" bestFit="1" customWidth="1"/>
    <col min="7" max="7" width="9" style="4" customWidth="1"/>
    <col min="8" max="8" width="16.140625" style="4" bestFit="1" customWidth="1"/>
    <col min="9" max="10" width="15.42578125" style="4" customWidth="1"/>
    <col min="11" max="11" width="32.85546875" customWidth="1"/>
    <col min="12" max="12" width="13.28515625" style="4" bestFit="1" customWidth="1"/>
    <col min="13" max="13" width="21.5703125" style="4" bestFit="1" customWidth="1"/>
    <col min="14" max="14" width="14.7109375" style="4" customWidth="1"/>
    <col min="15" max="15" width="21.140625" style="4" customWidth="1"/>
    <col min="16" max="16" width="45.7109375" style="8" bestFit="1" customWidth="1"/>
  </cols>
  <sheetData>
    <row r="1" spans="1:16" s="6" customFormat="1" ht="15.95" customHeight="1" x14ac:dyDescent="0.25">
      <c r="A1" s="1" t="s">
        <v>32</v>
      </c>
      <c r="B1" s="9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138</v>
      </c>
      <c r="H1" s="1" t="s">
        <v>38</v>
      </c>
      <c r="I1" s="1" t="s">
        <v>39</v>
      </c>
      <c r="J1" s="1" t="s">
        <v>40</v>
      </c>
      <c r="K1" s="9" t="s">
        <v>26</v>
      </c>
      <c r="L1" s="1" t="s">
        <v>41</v>
      </c>
      <c r="M1" s="1" t="s">
        <v>42</v>
      </c>
      <c r="N1" s="1" t="s">
        <v>43</v>
      </c>
      <c r="O1" s="1" t="s">
        <v>44</v>
      </c>
      <c r="P1" s="9" t="s">
        <v>0</v>
      </c>
    </row>
    <row r="2" spans="1:16" ht="15.95" customHeight="1" x14ac:dyDescent="0.25">
      <c r="A2" s="2" t="s">
        <v>45</v>
      </c>
      <c r="B2" s="10" t="s">
        <v>46</v>
      </c>
      <c r="C2" s="2" t="s">
        <v>8</v>
      </c>
      <c r="D2" s="2" t="s">
        <v>9</v>
      </c>
      <c r="E2" s="2" t="s">
        <v>10</v>
      </c>
      <c r="F2" s="2" t="s">
        <v>136</v>
      </c>
      <c r="G2" s="2" t="s">
        <v>47</v>
      </c>
      <c r="H2" s="2" t="s">
        <v>11</v>
      </c>
      <c r="I2" s="2" t="s">
        <v>139</v>
      </c>
      <c r="J2" s="2"/>
      <c r="K2" s="10" t="s">
        <v>48</v>
      </c>
      <c r="L2" s="2" t="s">
        <v>12</v>
      </c>
      <c r="M2" s="2" t="s">
        <v>49</v>
      </c>
      <c r="N2" s="2"/>
      <c r="O2" s="2"/>
      <c r="P2" s="11"/>
    </row>
    <row r="3" spans="1:16" ht="15.95" customHeight="1" x14ac:dyDescent="0.25">
      <c r="A3" s="3" t="s">
        <v>50</v>
      </c>
      <c r="B3" s="12" t="s">
        <v>51</v>
      </c>
      <c r="C3" s="3" t="s">
        <v>14</v>
      </c>
      <c r="D3" s="3" t="s">
        <v>14</v>
      </c>
      <c r="E3" s="3" t="s">
        <v>15</v>
      </c>
      <c r="F3" s="3" t="s">
        <v>136</v>
      </c>
      <c r="G3" s="3" t="s">
        <v>47</v>
      </c>
      <c r="H3" s="3" t="s">
        <v>11</v>
      </c>
      <c r="I3" s="3" t="s">
        <v>140</v>
      </c>
      <c r="J3" s="3"/>
      <c r="K3" s="12" t="s">
        <v>52</v>
      </c>
      <c r="L3" s="3" t="s">
        <v>12</v>
      </c>
      <c r="M3" s="3" t="s">
        <v>49</v>
      </c>
      <c r="N3" s="3"/>
      <c r="O3" s="3"/>
      <c r="P3" s="13"/>
    </row>
    <row r="4" spans="1:16" ht="15.95" customHeight="1" x14ac:dyDescent="0.25">
      <c r="A4" s="3" t="s">
        <v>53</v>
      </c>
      <c r="B4" s="12" t="s">
        <v>54</v>
      </c>
      <c r="C4" s="3" t="s">
        <v>19</v>
      </c>
      <c r="D4" s="3" t="s">
        <v>19</v>
      </c>
      <c r="E4" s="3" t="s">
        <v>10</v>
      </c>
      <c r="F4" s="3" t="s">
        <v>136</v>
      </c>
      <c r="G4" s="3" t="s">
        <v>55</v>
      </c>
      <c r="H4" s="3" t="s">
        <v>16</v>
      </c>
      <c r="I4" s="3" t="s">
        <v>141</v>
      </c>
      <c r="J4" s="3"/>
      <c r="K4" s="12" t="s">
        <v>56</v>
      </c>
      <c r="L4" s="3" t="s">
        <v>22</v>
      </c>
      <c r="M4" s="3" t="s">
        <v>49</v>
      </c>
      <c r="N4" s="3"/>
      <c r="O4" s="3"/>
      <c r="P4" s="13"/>
    </row>
    <row r="5" spans="1:16" ht="15.95" customHeight="1" x14ac:dyDescent="0.25">
      <c r="A5" s="3" t="s">
        <v>57</v>
      </c>
      <c r="B5" s="12" t="s">
        <v>58</v>
      </c>
      <c r="C5" s="3" t="s">
        <v>59</v>
      </c>
      <c r="D5" s="3" t="s">
        <v>59</v>
      </c>
      <c r="E5" s="3" t="s">
        <v>10</v>
      </c>
      <c r="F5" s="3" t="s">
        <v>136</v>
      </c>
      <c r="G5" s="3" t="s">
        <v>47</v>
      </c>
      <c r="H5" s="3" t="s">
        <v>11</v>
      </c>
      <c r="I5" s="3" t="s">
        <v>142</v>
      </c>
      <c r="J5" s="3"/>
      <c r="K5" s="12" t="s">
        <v>60</v>
      </c>
      <c r="L5" s="3" t="s">
        <v>17</v>
      </c>
      <c r="M5" s="3" t="s">
        <v>49</v>
      </c>
      <c r="N5" s="3"/>
      <c r="O5" s="3"/>
      <c r="P5" s="13"/>
    </row>
    <row r="6" spans="1:16" ht="15.95" customHeight="1" x14ac:dyDescent="0.25">
      <c r="A6" s="3" t="s">
        <v>61</v>
      </c>
      <c r="B6" s="12" t="s">
        <v>62</v>
      </c>
      <c r="C6" s="3" t="s">
        <v>29</v>
      </c>
      <c r="D6" s="3" t="s">
        <v>29</v>
      </c>
      <c r="E6" s="3" t="s">
        <v>20</v>
      </c>
      <c r="F6" s="3" t="s">
        <v>137</v>
      </c>
      <c r="G6" s="3" t="s">
        <v>55</v>
      </c>
      <c r="H6" s="3" t="s">
        <v>11</v>
      </c>
      <c r="I6" s="3" t="s">
        <v>143</v>
      </c>
      <c r="J6" s="3"/>
      <c r="K6" s="12" t="s">
        <v>63</v>
      </c>
      <c r="L6" s="3" t="s">
        <v>12</v>
      </c>
      <c r="M6" s="3" t="s">
        <v>49</v>
      </c>
      <c r="N6" s="3"/>
      <c r="O6" s="3"/>
      <c r="P6" s="13"/>
    </row>
    <row r="7" spans="1:16" ht="15.95" customHeight="1" x14ac:dyDescent="0.25">
      <c r="A7" s="3" t="s">
        <v>64</v>
      </c>
      <c r="B7" s="12" t="s">
        <v>65</v>
      </c>
      <c r="C7" s="3" t="s">
        <v>23</v>
      </c>
      <c r="D7" s="3" t="s">
        <v>23</v>
      </c>
      <c r="E7" s="3" t="s">
        <v>10</v>
      </c>
      <c r="F7" s="3" t="s">
        <v>137</v>
      </c>
      <c r="G7" s="3" t="s">
        <v>47</v>
      </c>
      <c r="H7" s="3" t="s">
        <v>11</v>
      </c>
      <c r="I7" s="3" t="s">
        <v>144</v>
      </c>
      <c r="J7" s="3"/>
      <c r="K7" s="12" t="s">
        <v>66</v>
      </c>
      <c r="L7" s="3" t="s">
        <v>12</v>
      </c>
      <c r="M7" s="3" t="s">
        <v>49</v>
      </c>
      <c r="N7" s="3"/>
      <c r="O7" s="3"/>
      <c r="P7" s="13"/>
    </row>
    <row r="8" spans="1:16" ht="15.95" customHeight="1" x14ac:dyDescent="0.25">
      <c r="A8" s="3" t="s">
        <v>67</v>
      </c>
      <c r="B8" s="12" t="s">
        <v>68</v>
      </c>
      <c r="C8" s="3" t="s">
        <v>69</v>
      </c>
      <c r="D8" s="3" t="s">
        <v>69</v>
      </c>
      <c r="E8" s="3" t="s">
        <v>10</v>
      </c>
      <c r="F8" s="3" t="s">
        <v>70</v>
      </c>
      <c r="G8" s="3" t="s">
        <v>47</v>
      </c>
      <c r="H8" s="3" t="s">
        <v>11</v>
      </c>
      <c r="I8" s="3" t="s">
        <v>145</v>
      </c>
      <c r="J8" s="3"/>
      <c r="K8" s="12" t="s">
        <v>71</v>
      </c>
      <c r="L8" s="3" t="s">
        <v>17</v>
      </c>
      <c r="M8" s="3" t="s">
        <v>72</v>
      </c>
      <c r="N8" s="3"/>
      <c r="O8" s="3"/>
      <c r="P8" s="13"/>
    </row>
    <row r="9" spans="1:16" ht="15.95" customHeight="1" x14ac:dyDescent="0.25">
      <c r="A9" s="3" t="s">
        <v>73</v>
      </c>
      <c r="B9" s="12" t="s">
        <v>74</v>
      </c>
      <c r="C9" s="3" t="s">
        <v>24</v>
      </c>
      <c r="D9" s="3" t="s">
        <v>24</v>
      </c>
      <c r="E9" s="3" t="s">
        <v>15</v>
      </c>
      <c r="F9" s="3" t="s">
        <v>137</v>
      </c>
      <c r="G9" s="3" t="s">
        <v>55</v>
      </c>
      <c r="H9" s="3" t="s">
        <v>26</v>
      </c>
      <c r="I9" s="3" t="s">
        <v>146</v>
      </c>
      <c r="J9" s="3"/>
      <c r="K9" s="12" t="s">
        <v>75</v>
      </c>
      <c r="L9" s="3" t="s">
        <v>12</v>
      </c>
      <c r="M9" s="3" t="s">
        <v>49</v>
      </c>
      <c r="N9" s="3"/>
      <c r="O9" s="3"/>
      <c r="P9" s="13"/>
    </row>
    <row r="10" spans="1:16" ht="15.95" customHeight="1" x14ac:dyDescent="0.25">
      <c r="A10" s="3" t="s">
        <v>76</v>
      </c>
      <c r="B10" s="12" t="s">
        <v>77</v>
      </c>
      <c r="C10" s="3" t="s">
        <v>78</v>
      </c>
      <c r="D10" s="3" t="s">
        <v>29</v>
      </c>
      <c r="E10" s="3" t="s">
        <v>10</v>
      </c>
      <c r="F10" s="3" t="s">
        <v>137</v>
      </c>
      <c r="G10" s="3" t="s">
        <v>55</v>
      </c>
      <c r="H10" s="3" t="s">
        <v>11</v>
      </c>
      <c r="I10" s="3" t="s">
        <v>147</v>
      </c>
      <c r="J10" s="3"/>
      <c r="K10" s="12" t="s">
        <v>79</v>
      </c>
      <c r="L10" s="3" t="s">
        <v>12</v>
      </c>
      <c r="M10" s="3" t="s">
        <v>49</v>
      </c>
      <c r="N10" s="3"/>
      <c r="O10" s="3"/>
      <c r="P10" s="13"/>
    </row>
    <row r="11" spans="1:16" ht="15.95" customHeight="1" x14ac:dyDescent="0.25">
      <c r="A11" s="3" t="s">
        <v>80</v>
      </c>
      <c r="B11" s="12" t="s">
        <v>81</v>
      </c>
      <c r="C11" s="3" t="s">
        <v>14</v>
      </c>
      <c r="D11" s="3" t="s">
        <v>14</v>
      </c>
      <c r="E11" s="3" t="s">
        <v>15</v>
      </c>
      <c r="F11" s="3" t="s">
        <v>70</v>
      </c>
      <c r="G11" s="3" t="s">
        <v>47</v>
      </c>
      <c r="H11" s="3" t="s">
        <v>11</v>
      </c>
      <c r="I11" s="3" t="s">
        <v>148</v>
      </c>
      <c r="J11" s="3"/>
      <c r="K11" s="12" t="s">
        <v>82</v>
      </c>
      <c r="L11" s="3" t="s">
        <v>12</v>
      </c>
      <c r="M11" s="3" t="s">
        <v>72</v>
      </c>
      <c r="N11" s="3"/>
      <c r="O11" s="3"/>
      <c r="P11" s="13"/>
    </row>
    <row r="12" spans="1:16" ht="15.95" customHeight="1" x14ac:dyDescent="0.25">
      <c r="A12" s="3" t="s">
        <v>83</v>
      </c>
      <c r="B12" s="12" t="s">
        <v>84</v>
      </c>
      <c r="C12" s="3" t="s">
        <v>8</v>
      </c>
      <c r="D12" s="3" t="s">
        <v>9</v>
      </c>
      <c r="E12" s="3" t="s">
        <v>25</v>
      </c>
      <c r="F12" s="3" t="s">
        <v>70</v>
      </c>
      <c r="G12" s="3" t="s">
        <v>47</v>
      </c>
      <c r="H12" s="3" t="s">
        <v>11</v>
      </c>
      <c r="I12" s="3" t="s">
        <v>149</v>
      </c>
      <c r="J12" s="3"/>
      <c r="K12" s="12" t="s">
        <v>85</v>
      </c>
      <c r="L12" s="3" t="s">
        <v>12</v>
      </c>
      <c r="M12" s="3" t="s">
        <v>72</v>
      </c>
      <c r="N12" s="3"/>
      <c r="O12" s="3"/>
      <c r="P12" s="13"/>
    </row>
    <row r="13" spans="1:16" ht="15.95" customHeight="1" x14ac:dyDescent="0.25">
      <c r="A13" s="3" t="s">
        <v>86</v>
      </c>
      <c r="B13" s="12" t="s">
        <v>87</v>
      </c>
      <c r="C13" s="3" t="s">
        <v>59</v>
      </c>
      <c r="D13" s="3" t="s">
        <v>59</v>
      </c>
      <c r="E13" s="3" t="s">
        <v>10</v>
      </c>
      <c r="F13" s="3" t="s">
        <v>70</v>
      </c>
      <c r="G13" s="3" t="s">
        <v>47</v>
      </c>
      <c r="H13" s="3" t="s">
        <v>11</v>
      </c>
      <c r="I13" s="3" t="s">
        <v>150</v>
      </c>
      <c r="J13" s="3"/>
      <c r="K13" s="12" t="s">
        <v>88</v>
      </c>
      <c r="L13" s="3" t="s">
        <v>12</v>
      </c>
      <c r="M13" s="3" t="s">
        <v>72</v>
      </c>
      <c r="N13" s="3"/>
      <c r="O13" s="3"/>
      <c r="P13" s="13"/>
    </row>
    <row r="14" spans="1:16" ht="15.95" customHeight="1" x14ac:dyDescent="0.25">
      <c r="A14" s="3"/>
      <c r="B14" s="12"/>
      <c r="C14" s="3"/>
      <c r="D14" s="3"/>
      <c r="E14" s="3"/>
      <c r="F14" s="3"/>
      <c r="G14" s="3"/>
      <c r="H14" s="3"/>
      <c r="I14" s="3"/>
      <c r="J14" s="3"/>
      <c r="K14" s="12"/>
      <c r="L14" s="3"/>
      <c r="M14" s="3"/>
      <c r="N14" s="3"/>
      <c r="O14" s="3"/>
      <c r="P14" s="13"/>
    </row>
    <row r="15" spans="1:16" ht="15.95" customHeight="1" x14ac:dyDescent="0.25">
      <c r="A15" s="3"/>
      <c r="B15" s="12"/>
      <c r="C15" s="3"/>
      <c r="D15" s="3"/>
      <c r="E15" s="3"/>
      <c r="F15" s="3"/>
      <c r="G15" s="3"/>
      <c r="H15" s="3"/>
      <c r="I15" s="3"/>
      <c r="J15" s="3"/>
      <c r="K15" s="12"/>
      <c r="L15" s="3"/>
      <c r="M15" s="3"/>
      <c r="N15" s="3"/>
      <c r="O15" s="3"/>
      <c r="P15" s="13"/>
    </row>
    <row r="16" spans="1:16" ht="15.95" customHeight="1" x14ac:dyDescent="0.25">
      <c r="A16" s="3"/>
      <c r="B16" s="12"/>
      <c r="C16" s="3"/>
      <c r="D16" s="3"/>
      <c r="E16" s="3"/>
      <c r="F16" s="3"/>
      <c r="G16" s="3"/>
      <c r="H16" s="3"/>
      <c r="I16" s="3"/>
      <c r="J16" s="3"/>
      <c r="K16" s="12"/>
      <c r="L16" s="3"/>
      <c r="M16" s="3"/>
      <c r="N16" s="3"/>
      <c r="O16" s="3"/>
      <c r="P16" s="13"/>
    </row>
    <row r="17" spans="1:16" ht="15.95" customHeight="1" x14ac:dyDescent="0.25">
      <c r="A17" s="3"/>
      <c r="B17" s="12"/>
      <c r="C17" s="3"/>
      <c r="D17" s="3"/>
      <c r="E17" s="3"/>
      <c r="F17" s="3"/>
      <c r="G17" s="3"/>
      <c r="H17" s="3"/>
      <c r="I17" s="3"/>
      <c r="J17" s="3"/>
      <c r="K17" s="12"/>
      <c r="L17" s="3"/>
      <c r="M17" s="3"/>
      <c r="N17" s="3"/>
      <c r="O17" s="3"/>
      <c r="P17" s="13"/>
    </row>
    <row r="18" spans="1:16" ht="15.95" customHeight="1" x14ac:dyDescent="0.25">
      <c r="A18" s="3"/>
      <c r="B18" s="12"/>
      <c r="C18" s="3"/>
      <c r="D18" s="3"/>
      <c r="E18" s="3"/>
      <c r="F18" s="3"/>
      <c r="G18" s="3"/>
      <c r="H18" s="3"/>
      <c r="I18" s="3"/>
      <c r="J18" s="3"/>
      <c r="K18" s="12"/>
      <c r="L18" s="3"/>
      <c r="M18" s="3"/>
      <c r="N18" s="3"/>
      <c r="O18" s="3"/>
      <c r="P18" s="13"/>
    </row>
    <row r="19" spans="1:16" ht="15.95" customHeight="1" x14ac:dyDescent="0.25">
      <c r="A19" s="3"/>
      <c r="B19" s="12"/>
      <c r="C19" s="3"/>
      <c r="D19" s="3"/>
      <c r="E19" s="3"/>
      <c r="F19" s="3"/>
      <c r="G19" s="3"/>
      <c r="H19" s="3"/>
      <c r="I19" s="3"/>
      <c r="J19" s="3"/>
      <c r="K19" s="12"/>
      <c r="L19" s="3"/>
      <c r="M19" s="3"/>
      <c r="N19" s="3"/>
      <c r="O19" s="3"/>
      <c r="P19" s="13"/>
    </row>
    <row r="20" spans="1:16" ht="15.95" customHeight="1" x14ac:dyDescent="0.25">
      <c r="A20" s="3"/>
      <c r="B20" s="12"/>
      <c r="C20" s="3"/>
      <c r="D20" s="3"/>
      <c r="E20" s="3"/>
      <c r="F20" s="3"/>
      <c r="G20" s="3"/>
      <c r="H20" s="3"/>
      <c r="I20" s="3"/>
      <c r="J20" s="3"/>
      <c r="K20" s="12"/>
      <c r="L20" s="3"/>
      <c r="M20" s="3"/>
      <c r="N20" s="3"/>
      <c r="O20" s="3"/>
      <c r="P20" s="13"/>
    </row>
    <row r="21" spans="1:16" ht="15.95" customHeight="1" x14ac:dyDescent="0.25">
      <c r="A21" s="3"/>
      <c r="B21" s="12"/>
      <c r="C21" s="3"/>
      <c r="D21" s="3"/>
      <c r="E21" s="3"/>
      <c r="F21" s="3"/>
      <c r="G21" s="3"/>
      <c r="H21" s="3"/>
      <c r="I21" s="3"/>
      <c r="J21" s="3"/>
      <c r="K21" s="12"/>
      <c r="L21" s="3"/>
      <c r="M21" s="3"/>
      <c r="N21" s="3"/>
      <c r="O21" s="3"/>
      <c r="P21" s="13"/>
    </row>
    <row r="22" spans="1:16" ht="15.95" customHeight="1" x14ac:dyDescent="0.25">
      <c r="A22" s="3"/>
      <c r="B22" s="12"/>
      <c r="C22" s="3"/>
      <c r="D22" s="3"/>
      <c r="E22" s="3"/>
      <c r="F22" s="3"/>
      <c r="G22" s="3"/>
      <c r="H22" s="3"/>
      <c r="I22" s="3"/>
      <c r="J22" s="3"/>
      <c r="K22" s="12"/>
      <c r="L22" s="3"/>
      <c r="M22" s="3"/>
      <c r="N22" s="3"/>
      <c r="O22" s="3"/>
      <c r="P22" s="13"/>
    </row>
    <row r="23" spans="1:16" ht="15.95" customHeight="1" x14ac:dyDescent="0.25">
      <c r="A23" s="3"/>
      <c r="B23" s="12"/>
      <c r="C23" s="3"/>
      <c r="D23" s="3"/>
      <c r="E23" s="3"/>
      <c r="F23" s="3"/>
      <c r="G23" s="3"/>
      <c r="H23" s="3"/>
      <c r="I23" s="3"/>
      <c r="J23" s="3"/>
      <c r="K23" s="12"/>
      <c r="L23" s="3"/>
      <c r="M23" s="3"/>
      <c r="N23" s="3"/>
      <c r="O23" s="3"/>
      <c r="P23" s="13"/>
    </row>
    <row r="24" spans="1:16" ht="15.95" customHeight="1" x14ac:dyDescent="0.25">
      <c r="A24" s="3"/>
      <c r="B24" s="12"/>
      <c r="C24" s="3"/>
      <c r="D24" s="3"/>
      <c r="E24" s="3"/>
      <c r="F24" s="3"/>
      <c r="G24" s="3"/>
      <c r="H24" s="3"/>
      <c r="I24" s="3"/>
      <c r="J24" s="3"/>
      <c r="K24" s="12"/>
      <c r="L24" s="3"/>
      <c r="M24" s="3"/>
      <c r="N24" s="3"/>
      <c r="O24" s="3"/>
      <c r="P24" s="13"/>
    </row>
    <row r="25" spans="1:16" ht="15.95" customHeight="1" x14ac:dyDescent="0.25">
      <c r="A25" s="3"/>
      <c r="B25" s="12"/>
      <c r="C25" s="3"/>
      <c r="D25" s="3"/>
      <c r="E25" s="3"/>
      <c r="F25" s="3"/>
      <c r="G25" s="3"/>
      <c r="H25" s="3"/>
      <c r="I25" s="3"/>
      <c r="J25" s="3"/>
      <c r="K25" s="12"/>
      <c r="L25" s="3"/>
      <c r="M25" s="3"/>
      <c r="N25" s="3"/>
      <c r="O25" s="3"/>
      <c r="P25" s="13"/>
    </row>
    <row r="26" spans="1:16" ht="15.95" customHeight="1" x14ac:dyDescent="0.25">
      <c r="A26" s="3"/>
      <c r="B26" s="12"/>
      <c r="C26" s="3"/>
      <c r="D26" s="3"/>
      <c r="E26" s="3"/>
      <c r="F26" s="3"/>
      <c r="G26" s="3"/>
      <c r="H26" s="3"/>
      <c r="I26" s="3"/>
      <c r="J26" s="3"/>
      <c r="K26" s="12"/>
      <c r="L26" s="3"/>
      <c r="M26" s="3"/>
      <c r="N26" s="3"/>
      <c r="O26" s="3"/>
      <c r="P26" s="13"/>
    </row>
    <row r="27" spans="1:16" ht="15.95" customHeight="1" x14ac:dyDescent="0.25">
      <c r="A27" s="3"/>
      <c r="B27" s="12"/>
      <c r="C27" s="3"/>
      <c r="D27" s="3"/>
      <c r="E27" s="3"/>
      <c r="F27" s="3"/>
      <c r="G27" s="3"/>
      <c r="H27" s="3"/>
      <c r="I27" s="3"/>
      <c r="J27" s="3"/>
      <c r="K27" s="12"/>
      <c r="L27" s="3"/>
      <c r="M27" s="3"/>
      <c r="N27" s="3"/>
      <c r="O27" s="3"/>
      <c r="P27" s="13"/>
    </row>
    <row r="28" spans="1:16" ht="15.95" customHeight="1" x14ac:dyDescent="0.25">
      <c r="A28" s="3"/>
      <c r="B28" s="12"/>
      <c r="C28" s="3"/>
      <c r="D28" s="3"/>
      <c r="E28" s="3"/>
      <c r="F28" s="3"/>
      <c r="G28" s="3"/>
      <c r="H28" s="3"/>
      <c r="I28" s="3"/>
      <c r="J28" s="3"/>
      <c r="K28" s="12"/>
      <c r="L28" s="3"/>
      <c r="M28" s="3"/>
      <c r="N28" s="3"/>
      <c r="O28" s="3"/>
      <c r="P28" s="13"/>
    </row>
    <row r="29" spans="1:16" ht="15.95" customHeight="1" x14ac:dyDescent="0.25">
      <c r="A29" s="3"/>
      <c r="B29" s="12"/>
      <c r="C29" s="3"/>
      <c r="D29" s="3"/>
      <c r="E29" s="3"/>
      <c r="F29" s="3"/>
      <c r="G29" s="3"/>
      <c r="H29" s="3"/>
      <c r="I29" s="3"/>
      <c r="J29" s="3"/>
      <c r="K29" s="12"/>
      <c r="L29" s="3"/>
      <c r="M29" s="3"/>
      <c r="N29" s="3"/>
      <c r="O29" s="3"/>
      <c r="P29" s="13"/>
    </row>
    <row r="30" spans="1:16" ht="15.95" customHeight="1" x14ac:dyDescent="0.25">
      <c r="A30" s="3"/>
      <c r="B30" s="12"/>
      <c r="C30" s="3"/>
      <c r="D30" s="3"/>
      <c r="E30" s="3"/>
      <c r="F30" s="3"/>
      <c r="G30" s="3"/>
      <c r="H30" s="3"/>
      <c r="I30" s="3"/>
      <c r="J30" s="3"/>
      <c r="K30" s="12"/>
      <c r="L30" s="3"/>
      <c r="M30" s="3"/>
      <c r="N30" s="3"/>
      <c r="O30" s="3"/>
      <c r="P30" s="13"/>
    </row>
    <row r="31" spans="1:16" ht="15.95" customHeight="1" x14ac:dyDescent="0.25">
      <c r="A31" s="3"/>
      <c r="B31" s="12"/>
      <c r="C31" s="3"/>
      <c r="D31" s="3"/>
      <c r="E31" s="3"/>
      <c r="F31" s="3"/>
      <c r="G31" s="3"/>
      <c r="H31" s="3"/>
      <c r="I31" s="3"/>
      <c r="J31" s="3"/>
      <c r="K31" s="12"/>
      <c r="L31" s="3"/>
      <c r="M31" s="3"/>
      <c r="N31" s="3"/>
      <c r="O31" s="3"/>
      <c r="P31" s="13"/>
    </row>
    <row r="32" spans="1:16" ht="15.95" customHeight="1" x14ac:dyDescent="0.25">
      <c r="A32" s="3"/>
      <c r="B32" s="12"/>
      <c r="C32" s="3"/>
      <c r="D32" s="3"/>
      <c r="E32" s="3"/>
      <c r="F32" s="3"/>
      <c r="G32" s="3"/>
      <c r="H32" s="3"/>
      <c r="I32" s="3"/>
      <c r="J32" s="3"/>
      <c r="K32" s="12"/>
      <c r="L32" s="3"/>
      <c r="M32" s="3"/>
      <c r="N32" s="3"/>
      <c r="O32" s="3"/>
      <c r="P32" s="13"/>
    </row>
    <row r="33" spans="1:16" ht="15.95" customHeight="1" x14ac:dyDescent="0.25">
      <c r="A33" s="3"/>
      <c r="B33" s="12"/>
      <c r="C33" s="3"/>
      <c r="D33" s="3"/>
      <c r="E33" s="3"/>
      <c r="F33" s="3"/>
      <c r="G33" s="3"/>
      <c r="H33" s="3"/>
      <c r="I33" s="3"/>
      <c r="J33" s="3"/>
      <c r="K33" s="12"/>
      <c r="L33" s="3"/>
      <c r="M33" s="3"/>
      <c r="N33" s="3"/>
      <c r="O33" s="3"/>
      <c r="P33" s="13"/>
    </row>
    <row r="34" spans="1:16" ht="15.95" customHeight="1" x14ac:dyDescent="0.25">
      <c r="A34" s="3"/>
      <c r="B34" s="12"/>
      <c r="C34" s="3"/>
      <c r="D34" s="3"/>
      <c r="E34" s="3"/>
      <c r="F34" s="3"/>
      <c r="G34" s="3"/>
      <c r="H34" s="3"/>
      <c r="I34" s="3"/>
      <c r="J34" s="3"/>
      <c r="K34" s="12"/>
      <c r="L34" s="3"/>
      <c r="M34" s="3"/>
      <c r="N34" s="3"/>
      <c r="O34" s="3"/>
      <c r="P34" s="13"/>
    </row>
    <row r="35" spans="1:16" ht="15.95" customHeight="1" x14ac:dyDescent="0.25">
      <c r="A35" s="3"/>
      <c r="B35" s="12"/>
      <c r="C35" s="3"/>
      <c r="D35" s="3"/>
      <c r="E35" s="3"/>
      <c r="F35" s="3"/>
      <c r="G35" s="3"/>
      <c r="H35" s="3"/>
      <c r="I35" s="3"/>
      <c r="J35" s="3"/>
      <c r="K35" s="12"/>
      <c r="L35" s="3"/>
      <c r="M35" s="3"/>
      <c r="N35" s="3"/>
      <c r="O35" s="3"/>
      <c r="P35" s="13"/>
    </row>
    <row r="36" spans="1:16" ht="15.95" customHeight="1" x14ac:dyDescent="0.25">
      <c r="A36" s="3"/>
      <c r="B36" s="12"/>
      <c r="C36" s="3"/>
      <c r="D36" s="3"/>
      <c r="E36" s="3"/>
      <c r="F36" s="3"/>
      <c r="G36" s="3"/>
      <c r="H36" s="3"/>
      <c r="I36" s="3"/>
      <c r="J36" s="3"/>
      <c r="K36" s="12"/>
      <c r="L36" s="3"/>
      <c r="M36" s="3"/>
      <c r="N36" s="3"/>
      <c r="O36" s="3"/>
      <c r="P36" s="13"/>
    </row>
    <row r="37" spans="1:16" ht="15.95" customHeight="1" x14ac:dyDescent="0.25">
      <c r="A37" s="3"/>
      <c r="B37" s="12"/>
      <c r="C37" s="3"/>
      <c r="D37" s="3"/>
      <c r="E37" s="3"/>
      <c r="F37" s="3"/>
      <c r="G37" s="3"/>
      <c r="H37" s="3"/>
      <c r="I37" s="3"/>
      <c r="J37" s="3"/>
      <c r="K37" s="12"/>
      <c r="L37" s="3"/>
      <c r="M37" s="3"/>
      <c r="N37" s="3"/>
      <c r="O37" s="3"/>
      <c r="P37" s="13"/>
    </row>
    <row r="38" spans="1:16" ht="15.95" customHeight="1" x14ac:dyDescent="0.25">
      <c r="A38" s="3"/>
      <c r="B38" s="12"/>
      <c r="C38" s="3"/>
      <c r="D38" s="3"/>
      <c r="E38" s="3"/>
      <c r="F38" s="3"/>
      <c r="G38" s="3"/>
      <c r="H38" s="3"/>
      <c r="I38" s="3"/>
      <c r="J38" s="3"/>
      <c r="K38" s="12"/>
      <c r="L38" s="3"/>
      <c r="M38" s="3"/>
      <c r="N38" s="3"/>
      <c r="O38" s="3"/>
      <c r="P38" s="13"/>
    </row>
    <row r="39" spans="1:16" ht="15.95" customHeight="1" x14ac:dyDescent="0.25">
      <c r="A39" s="3"/>
      <c r="B39" s="12"/>
      <c r="C39" s="3"/>
      <c r="D39" s="3"/>
      <c r="E39" s="3"/>
      <c r="F39" s="3"/>
      <c r="G39" s="3"/>
      <c r="H39" s="3"/>
      <c r="I39" s="3"/>
      <c r="J39" s="3"/>
      <c r="K39" s="12"/>
      <c r="L39" s="3"/>
      <c r="M39" s="3"/>
      <c r="N39" s="3"/>
      <c r="O39" s="3"/>
      <c r="P39" s="13"/>
    </row>
    <row r="40" spans="1:16" ht="15.95" customHeight="1" x14ac:dyDescent="0.25">
      <c r="A40" s="3"/>
      <c r="B40" s="12"/>
      <c r="C40" s="3"/>
      <c r="D40" s="3"/>
      <c r="E40" s="3"/>
      <c r="F40" s="3"/>
      <c r="G40" s="3"/>
      <c r="H40" s="3"/>
      <c r="I40" s="3"/>
      <c r="J40" s="3"/>
      <c r="K40" s="12"/>
      <c r="L40" s="3"/>
      <c r="M40" s="3"/>
      <c r="N40" s="3"/>
      <c r="O40" s="3"/>
      <c r="P40" s="13"/>
    </row>
    <row r="41" spans="1:16" ht="15.95" customHeight="1" x14ac:dyDescent="0.25">
      <c r="A41" s="3"/>
      <c r="B41" s="12"/>
      <c r="C41" s="3"/>
      <c r="D41" s="3"/>
      <c r="E41" s="3"/>
      <c r="F41" s="3"/>
      <c r="G41" s="3"/>
      <c r="H41" s="3"/>
      <c r="I41" s="3"/>
      <c r="J41" s="3"/>
      <c r="K41" s="12"/>
      <c r="L41" s="3"/>
      <c r="M41" s="3"/>
      <c r="N41" s="3"/>
      <c r="O41" s="3"/>
      <c r="P41" s="13"/>
    </row>
    <row r="42" spans="1:16" ht="15.95" customHeight="1" x14ac:dyDescent="0.25">
      <c r="A42" s="3"/>
      <c r="B42" s="12"/>
      <c r="C42" s="3"/>
      <c r="D42" s="3"/>
      <c r="E42" s="3"/>
      <c r="F42" s="3"/>
      <c r="G42" s="3"/>
      <c r="H42" s="3"/>
      <c r="I42" s="3"/>
      <c r="J42" s="3"/>
      <c r="K42" s="12"/>
      <c r="L42" s="3"/>
      <c r="M42" s="3"/>
      <c r="N42" s="3"/>
      <c r="O42" s="3"/>
      <c r="P42" s="13"/>
    </row>
    <row r="43" spans="1:16" ht="15.95" customHeight="1" x14ac:dyDescent="0.25">
      <c r="A43" s="3"/>
      <c r="B43" s="12"/>
      <c r="C43" s="3"/>
      <c r="D43" s="3"/>
      <c r="E43" s="3"/>
      <c r="F43" s="3"/>
      <c r="G43" s="3"/>
      <c r="H43" s="3"/>
      <c r="I43" s="3"/>
      <c r="J43" s="3"/>
      <c r="K43" s="12"/>
      <c r="L43" s="3"/>
      <c r="M43" s="3"/>
      <c r="N43" s="3"/>
      <c r="O43" s="3"/>
      <c r="P43" s="13"/>
    </row>
    <row r="44" spans="1:16" ht="15.95" customHeight="1" x14ac:dyDescent="0.25">
      <c r="A44" s="3"/>
      <c r="B44" s="12"/>
      <c r="C44" s="3"/>
      <c r="D44" s="3"/>
      <c r="E44" s="3"/>
      <c r="F44" s="3"/>
      <c r="G44" s="3"/>
      <c r="H44" s="3"/>
      <c r="I44" s="3"/>
      <c r="J44" s="3"/>
      <c r="K44" s="12"/>
      <c r="L44" s="3"/>
      <c r="M44" s="3"/>
      <c r="N44" s="3"/>
      <c r="O44" s="3"/>
      <c r="P44" s="13"/>
    </row>
    <row r="45" spans="1:16" ht="15.95" customHeight="1" x14ac:dyDescent="0.25">
      <c r="A45" s="3"/>
      <c r="B45" s="12"/>
      <c r="C45" s="3"/>
      <c r="D45" s="3"/>
      <c r="E45" s="3"/>
      <c r="F45" s="3"/>
      <c r="G45" s="3"/>
      <c r="H45" s="3"/>
      <c r="I45" s="3"/>
      <c r="J45" s="3"/>
      <c r="K45" s="12"/>
      <c r="L45" s="3"/>
      <c r="M45" s="3"/>
      <c r="N45" s="3"/>
      <c r="O45" s="3"/>
      <c r="P45" s="13"/>
    </row>
    <row r="46" spans="1:16" ht="15.95" customHeight="1" x14ac:dyDescent="0.25">
      <c r="A46" s="3"/>
      <c r="B46" s="12"/>
      <c r="C46" s="3"/>
      <c r="D46" s="3"/>
      <c r="E46" s="3"/>
      <c r="F46" s="3"/>
      <c r="G46" s="3"/>
      <c r="H46" s="3"/>
      <c r="I46" s="3"/>
      <c r="J46" s="3"/>
      <c r="K46" s="12"/>
      <c r="L46" s="3"/>
      <c r="M46" s="3"/>
      <c r="N46" s="3"/>
      <c r="O46" s="3"/>
      <c r="P46" s="13"/>
    </row>
    <row r="47" spans="1:16" ht="15.95" customHeight="1" x14ac:dyDescent="0.25">
      <c r="A47" s="3"/>
      <c r="B47" s="12"/>
      <c r="C47" s="3"/>
      <c r="D47" s="3"/>
      <c r="E47" s="3"/>
      <c r="F47" s="3"/>
      <c r="G47" s="3"/>
      <c r="H47" s="3"/>
      <c r="I47" s="3"/>
      <c r="J47" s="3"/>
      <c r="K47" s="12"/>
      <c r="L47" s="3"/>
      <c r="M47" s="3"/>
      <c r="N47" s="3"/>
      <c r="O47" s="3"/>
      <c r="P47" s="13"/>
    </row>
    <row r="48" spans="1:16" ht="15.95" customHeight="1" x14ac:dyDescent="0.25">
      <c r="A48" s="3"/>
      <c r="B48" s="12"/>
      <c r="C48" s="3"/>
      <c r="D48" s="3"/>
      <c r="E48" s="3"/>
      <c r="F48" s="3"/>
      <c r="G48" s="3"/>
      <c r="H48" s="3"/>
      <c r="I48" s="3"/>
      <c r="J48" s="3"/>
      <c r="K48" s="12"/>
      <c r="L48" s="3"/>
      <c r="M48" s="3"/>
      <c r="N48" s="3"/>
      <c r="O48" s="3"/>
      <c r="P48" s="13"/>
    </row>
    <row r="49" spans="1:16" ht="15.95" customHeight="1" x14ac:dyDescent="0.25">
      <c r="A49" s="3"/>
      <c r="B49" s="12"/>
      <c r="C49" s="3"/>
      <c r="D49" s="3"/>
      <c r="E49" s="3"/>
      <c r="F49" s="3"/>
      <c r="G49" s="3"/>
      <c r="H49" s="3"/>
      <c r="I49" s="3"/>
      <c r="J49" s="3"/>
      <c r="K49" s="12"/>
      <c r="L49" s="3"/>
      <c r="M49" s="3"/>
      <c r="N49" s="3"/>
      <c r="O49" s="3"/>
      <c r="P49" s="13"/>
    </row>
    <row r="50" spans="1:16" ht="15.95" customHeight="1" x14ac:dyDescent="0.25">
      <c r="A50" s="3"/>
      <c r="B50" s="12"/>
      <c r="C50" s="3"/>
      <c r="D50" s="3"/>
      <c r="E50" s="3"/>
      <c r="F50" s="3"/>
      <c r="G50" s="3"/>
      <c r="H50" s="3"/>
      <c r="I50" s="3"/>
      <c r="J50" s="3"/>
      <c r="K50" s="12"/>
      <c r="L50" s="3"/>
      <c r="M50" s="3"/>
      <c r="N50" s="3"/>
      <c r="O50" s="3"/>
      <c r="P50" s="13"/>
    </row>
    <row r="51" spans="1:16" ht="15.95" customHeight="1" x14ac:dyDescent="0.25">
      <c r="A51" s="3"/>
      <c r="B51" s="12"/>
      <c r="C51" s="3"/>
      <c r="D51" s="3"/>
      <c r="E51" s="3"/>
      <c r="F51" s="3"/>
      <c r="G51" s="3"/>
      <c r="H51" s="3"/>
      <c r="I51" s="3"/>
      <c r="J51" s="3"/>
      <c r="K51" s="12"/>
      <c r="L51" s="3"/>
      <c r="M51" s="3"/>
      <c r="N51" s="3"/>
      <c r="O51" s="3"/>
      <c r="P51" s="13"/>
    </row>
    <row r="52" spans="1:16" ht="15.95" customHeight="1" x14ac:dyDescent="0.25">
      <c r="A52" s="3"/>
      <c r="B52" s="12"/>
      <c r="C52" s="3"/>
      <c r="D52" s="3"/>
      <c r="E52" s="3"/>
      <c r="F52" s="3"/>
      <c r="G52" s="3"/>
      <c r="H52" s="3"/>
      <c r="I52" s="3"/>
      <c r="J52" s="3"/>
      <c r="K52" s="12"/>
      <c r="L52" s="3"/>
      <c r="M52" s="3"/>
      <c r="N52" s="3"/>
      <c r="O52" s="3"/>
      <c r="P52" s="13"/>
    </row>
    <row r="53" spans="1:16" ht="15.95" customHeight="1" x14ac:dyDescent="0.25">
      <c r="A53" s="3"/>
      <c r="B53" s="12"/>
      <c r="C53" s="3"/>
      <c r="D53" s="3"/>
      <c r="E53" s="3"/>
      <c r="F53" s="3"/>
      <c r="G53" s="3"/>
      <c r="H53" s="3"/>
      <c r="I53" s="3"/>
      <c r="J53" s="3"/>
      <c r="K53" s="12"/>
      <c r="L53" s="3"/>
      <c r="M53" s="3"/>
      <c r="N53" s="3"/>
      <c r="O53" s="3"/>
      <c r="P53" s="13"/>
    </row>
    <row r="54" spans="1:16" ht="15.95" customHeight="1" x14ac:dyDescent="0.25">
      <c r="A54" s="3"/>
      <c r="B54" s="12"/>
      <c r="C54" s="3"/>
      <c r="D54" s="3"/>
      <c r="E54" s="3"/>
      <c r="F54" s="3"/>
      <c r="G54" s="3"/>
      <c r="H54" s="3"/>
      <c r="I54" s="3"/>
      <c r="J54" s="3"/>
      <c r="K54" s="12"/>
      <c r="L54" s="3"/>
      <c r="M54" s="3"/>
      <c r="N54" s="3"/>
      <c r="O54" s="3"/>
      <c r="P54" s="13"/>
    </row>
    <row r="55" spans="1:16" ht="15.95" customHeight="1" x14ac:dyDescent="0.25">
      <c r="A55" s="3"/>
      <c r="B55" s="12"/>
      <c r="C55" s="3"/>
      <c r="D55" s="3"/>
      <c r="E55" s="3"/>
      <c r="F55" s="3"/>
      <c r="G55" s="3"/>
      <c r="H55" s="3"/>
      <c r="I55" s="3"/>
      <c r="J55" s="3"/>
      <c r="K55" s="12"/>
      <c r="L55" s="3"/>
      <c r="M55" s="3"/>
      <c r="N55" s="3"/>
      <c r="O55" s="3"/>
      <c r="P55" s="13"/>
    </row>
    <row r="56" spans="1:16" ht="15.95" customHeight="1" x14ac:dyDescent="0.25">
      <c r="A56" s="3"/>
      <c r="B56" s="12"/>
      <c r="C56" s="3"/>
      <c r="D56" s="3"/>
      <c r="E56" s="3"/>
      <c r="F56" s="3"/>
      <c r="G56" s="3"/>
      <c r="H56" s="3"/>
      <c r="I56" s="3"/>
      <c r="J56" s="3"/>
      <c r="K56" s="12"/>
      <c r="L56" s="3"/>
      <c r="M56" s="3"/>
      <c r="N56" s="3"/>
      <c r="O56" s="3"/>
      <c r="P56" s="13"/>
    </row>
    <row r="57" spans="1:16" ht="15.95" customHeight="1" x14ac:dyDescent="0.25">
      <c r="A57" s="3"/>
      <c r="B57" s="12"/>
      <c r="C57" s="3"/>
      <c r="D57" s="3"/>
      <c r="E57" s="3"/>
      <c r="F57" s="3"/>
      <c r="G57" s="3"/>
      <c r="H57" s="3"/>
      <c r="I57" s="3"/>
      <c r="J57" s="3"/>
      <c r="K57" s="12"/>
      <c r="L57" s="3"/>
      <c r="M57" s="3"/>
      <c r="N57" s="3"/>
      <c r="O57" s="3"/>
      <c r="P57" s="13"/>
    </row>
    <row r="58" spans="1:16" ht="15.95" customHeight="1" x14ac:dyDescent="0.25">
      <c r="A58" s="3"/>
      <c r="B58" s="12"/>
      <c r="C58" s="3"/>
      <c r="D58" s="3"/>
      <c r="E58" s="3"/>
      <c r="F58" s="3"/>
      <c r="G58" s="3"/>
      <c r="H58" s="3"/>
      <c r="I58" s="3"/>
      <c r="J58" s="3"/>
      <c r="K58" s="12"/>
      <c r="L58" s="3"/>
      <c r="M58" s="3"/>
      <c r="N58" s="3"/>
      <c r="O58" s="3"/>
      <c r="P58" s="13"/>
    </row>
    <row r="59" spans="1:16" ht="15.95" customHeight="1" x14ac:dyDescent="0.25">
      <c r="A59" s="3"/>
      <c r="B59" s="12"/>
      <c r="C59" s="3"/>
      <c r="D59" s="3"/>
      <c r="E59" s="3"/>
      <c r="F59" s="3"/>
      <c r="G59" s="3"/>
      <c r="H59" s="3"/>
      <c r="I59" s="3"/>
      <c r="J59" s="3"/>
      <c r="K59" s="12"/>
      <c r="L59" s="3"/>
      <c r="M59" s="3"/>
      <c r="N59" s="3"/>
      <c r="O59" s="3"/>
      <c r="P59" s="13"/>
    </row>
    <row r="60" spans="1:16" ht="15.95" customHeight="1" x14ac:dyDescent="0.25">
      <c r="A60" s="3"/>
      <c r="B60" s="12"/>
      <c r="C60" s="3"/>
      <c r="D60" s="3"/>
      <c r="E60" s="3"/>
      <c r="F60" s="3"/>
      <c r="G60" s="3"/>
      <c r="H60" s="3"/>
      <c r="I60" s="3"/>
      <c r="J60" s="3"/>
      <c r="K60" s="12"/>
      <c r="L60" s="3"/>
      <c r="M60" s="3"/>
      <c r="N60" s="3"/>
      <c r="O60" s="3"/>
      <c r="P60" s="13"/>
    </row>
    <row r="61" spans="1:16" ht="15.95" customHeight="1" x14ac:dyDescent="0.25">
      <c r="A61" s="3"/>
      <c r="B61" s="12"/>
      <c r="C61" s="3"/>
      <c r="D61" s="3"/>
      <c r="E61" s="3"/>
      <c r="F61" s="3"/>
      <c r="G61" s="3"/>
      <c r="H61" s="3"/>
      <c r="I61" s="3"/>
      <c r="J61" s="3"/>
      <c r="K61" s="12"/>
      <c r="L61" s="3"/>
      <c r="M61" s="3"/>
      <c r="N61" s="3"/>
      <c r="O61" s="3"/>
      <c r="P61" s="13"/>
    </row>
    <row r="62" spans="1:16" ht="15.95" customHeight="1" x14ac:dyDescent="0.25">
      <c r="A62" s="3"/>
      <c r="B62" s="12"/>
      <c r="C62" s="3"/>
      <c r="D62" s="3"/>
      <c r="E62" s="3"/>
      <c r="F62" s="3"/>
      <c r="G62" s="3"/>
      <c r="H62" s="3"/>
      <c r="I62" s="3"/>
      <c r="J62" s="3"/>
      <c r="K62" s="12"/>
      <c r="L62" s="3"/>
      <c r="M62" s="3"/>
      <c r="N62" s="3"/>
      <c r="O62" s="3"/>
      <c r="P62" s="13"/>
    </row>
    <row r="63" spans="1:16" ht="15.95" customHeight="1" x14ac:dyDescent="0.25">
      <c r="A63" s="3"/>
      <c r="B63" s="12"/>
      <c r="C63" s="3"/>
      <c r="D63" s="3"/>
      <c r="E63" s="3"/>
      <c r="F63" s="3"/>
      <c r="G63" s="3"/>
      <c r="H63" s="3"/>
      <c r="I63" s="3"/>
      <c r="J63" s="3"/>
      <c r="K63" s="12"/>
      <c r="L63" s="3"/>
      <c r="M63" s="3"/>
      <c r="N63" s="3"/>
      <c r="O63" s="3"/>
      <c r="P63" s="13"/>
    </row>
    <row r="64" spans="1:16" ht="15.95" customHeight="1" x14ac:dyDescent="0.25">
      <c r="A64" s="3"/>
      <c r="B64" s="12"/>
      <c r="C64" s="3"/>
      <c r="D64" s="3"/>
      <c r="E64" s="3"/>
      <c r="F64" s="3"/>
      <c r="G64" s="3"/>
      <c r="H64" s="3"/>
      <c r="I64" s="3"/>
      <c r="J64" s="3"/>
      <c r="K64" s="12"/>
      <c r="L64" s="3"/>
      <c r="M64" s="3"/>
      <c r="N64" s="3"/>
      <c r="O64" s="3"/>
      <c r="P64" s="13"/>
    </row>
    <row r="65" spans="1:16" ht="15.95" customHeight="1" x14ac:dyDescent="0.25">
      <c r="A65" s="3"/>
      <c r="B65" s="12"/>
      <c r="C65" s="3"/>
      <c r="D65" s="3"/>
      <c r="E65" s="3"/>
      <c r="F65" s="3"/>
      <c r="G65" s="3"/>
      <c r="H65" s="3"/>
      <c r="I65" s="3"/>
      <c r="J65" s="3"/>
      <c r="K65" s="12"/>
      <c r="L65" s="3"/>
      <c r="M65" s="3"/>
      <c r="N65" s="3"/>
      <c r="O65" s="3"/>
      <c r="P65" s="13"/>
    </row>
    <row r="66" spans="1:16" ht="15.95" customHeight="1" x14ac:dyDescent="0.25">
      <c r="A66" s="3"/>
      <c r="B66" s="12"/>
      <c r="C66" s="3"/>
      <c r="D66" s="3"/>
      <c r="E66" s="3"/>
      <c r="F66" s="3"/>
      <c r="G66" s="3"/>
      <c r="H66" s="3"/>
      <c r="I66" s="3"/>
      <c r="J66" s="3"/>
      <c r="K66" s="12"/>
      <c r="L66" s="3"/>
      <c r="M66" s="3"/>
      <c r="N66" s="3"/>
      <c r="O66" s="3"/>
      <c r="P66" s="13"/>
    </row>
    <row r="67" spans="1:16" ht="15.95" customHeight="1" x14ac:dyDescent="0.25">
      <c r="A67" s="3"/>
      <c r="B67" s="12"/>
      <c r="C67" s="3"/>
      <c r="D67" s="3"/>
      <c r="E67" s="3"/>
      <c r="F67" s="3"/>
      <c r="G67" s="3"/>
      <c r="H67" s="3"/>
      <c r="I67" s="3"/>
      <c r="J67" s="3"/>
      <c r="K67" s="12"/>
      <c r="L67" s="3"/>
      <c r="M67" s="3"/>
      <c r="N67" s="3"/>
      <c r="O67" s="3"/>
      <c r="P67" s="13"/>
    </row>
    <row r="68" spans="1:16" ht="15.95" customHeight="1" x14ac:dyDescent="0.25">
      <c r="A68" s="3"/>
      <c r="B68" s="12"/>
      <c r="C68" s="3"/>
      <c r="D68" s="3"/>
      <c r="E68" s="3"/>
      <c r="F68" s="3"/>
      <c r="G68" s="3"/>
      <c r="H68" s="3"/>
      <c r="I68" s="3"/>
      <c r="J68" s="3"/>
      <c r="K68" s="12"/>
      <c r="L68" s="3"/>
      <c r="M68" s="3"/>
      <c r="N68" s="3"/>
      <c r="O68" s="3"/>
      <c r="P68" s="13"/>
    </row>
    <row r="69" spans="1:16" ht="15.95" customHeight="1" x14ac:dyDescent="0.25">
      <c r="A69" s="3"/>
      <c r="B69" s="12"/>
      <c r="C69" s="3"/>
      <c r="D69" s="3"/>
      <c r="E69" s="3"/>
      <c r="F69" s="3"/>
      <c r="G69" s="3"/>
      <c r="H69" s="3"/>
      <c r="I69" s="3"/>
      <c r="J69" s="3"/>
      <c r="K69" s="12"/>
      <c r="L69" s="3"/>
      <c r="M69" s="3"/>
      <c r="N69" s="3"/>
      <c r="O69" s="3"/>
      <c r="P69" s="13"/>
    </row>
    <row r="70" spans="1:16" ht="15.95" customHeight="1" x14ac:dyDescent="0.25">
      <c r="A70" s="3"/>
      <c r="B70" s="12"/>
      <c r="C70" s="3"/>
      <c r="D70" s="3"/>
      <c r="E70" s="3"/>
      <c r="F70" s="3"/>
      <c r="G70" s="3"/>
      <c r="H70" s="3"/>
      <c r="I70" s="3"/>
      <c r="J70" s="3"/>
      <c r="K70" s="12"/>
      <c r="L70" s="3"/>
      <c r="M70" s="3"/>
      <c r="N70" s="3"/>
      <c r="O70" s="3"/>
      <c r="P70" s="13"/>
    </row>
    <row r="71" spans="1:16" ht="15.95" customHeight="1" x14ac:dyDescent="0.25">
      <c r="A71" s="3"/>
      <c r="B71" s="12"/>
      <c r="C71" s="3"/>
      <c r="D71" s="3"/>
      <c r="E71" s="3"/>
      <c r="F71" s="3"/>
      <c r="G71" s="3"/>
      <c r="H71" s="3"/>
      <c r="I71" s="3"/>
      <c r="J71" s="3"/>
      <c r="K71" s="12"/>
      <c r="L71" s="3"/>
      <c r="M71" s="3"/>
      <c r="N71" s="3"/>
      <c r="O71" s="3"/>
      <c r="P71" s="13"/>
    </row>
    <row r="72" spans="1:16" ht="15.95" customHeight="1" x14ac:dyDescent="0.25">
      <c r="A72" s="3"/>
      <c r="B72" s="12"/>
      <c r="C72" s="3"/>
      <c r="D72" s="3"/>
      <c r="E72" s="3"/>
      <c r="F72" s="3"/>
      <c r="G72" s="3"/>
      <c r="H72" s="3"/>
      <c r="I72" s="3"/>
      <c r="J72" s="3"/>
      <c r="K72" s="12"/>
      <c r="L72" s="3"/>
      <c r="M72" s="3"/>
      <c r="N72" s="3"/>
      <c r="O72" s="3"/>
      <c r="P72" s="13"/>
    </row>
    <row r="73" spans="1:16" ht="15.95" customHeight="1" x14ac:dyDescent="0.25">
      <c r="A73" s="3"/>
      <c r="B73" s="12"/>
      <c r="C73" s="3"/>
      <c r="D73" s="3"/>
      <c r="E73" s="3"/>
      <c r="F73" s="3"/>
      <c r="G73" s="3"/>
      <c r="H73" s="3"/>
      <c r="I73" s="3"/>
      <c r="J73" s="3"/>
      <c r="K73" s="12"/>
      <c r="L73" s="3"/>
      <c r="M73" s="3"/>
      <c r="N73" s="3"/>
      <c r="O73" s="3"/>
      <c r="P73" s="13"/>
    </row>
    <row r="74" spans="1:16" ht="15.95" customHeight="1" x14ac:dyDescent="0.25">
      <c r="A74" s="3"/>
      <c r="B74" s="12"/>
      <c r="C74" s="3"/>
      <c r="D74" s="3"/>
      <c r="E74" s="3"/>
      <c r="F74" s="3"/>
      <c r="G74" s="3"/>
      <c r="H74" s="3"/>
      <c r="I74" s="3"/>
      <c r="J74" s="3"/>
      <c r="K74" s="12"/>
      <c r="L74" s="3"/>
      <c r="M74" s="3"/>
      <c r="N74" s="3"/>
      <c r="O74" s="3"/>
      <c r="P74" s="13"/>
    </row>
    <row r="75" spans="1:16" ht="15.95" customHeight="1" x14ac:dyDescent="0.25">
      <c r="A75" s="3"/>
      <c r="B75" s="12"/>
      <c r="C75" s="3"/>
      <c r="D75" s="3"/>
      <c r="E75" s="3"/>
      <c r="F75" s="3"/>
      <c r="G75" s="3"/>
      <c r="H75" s="3"/>
      <c r="I75" s="3"/>
      <c r="J75" s="3"/>
      <c r="K75" s="12"/>
      <c r="L75" s="3"/>
      <c r="M75" s="3"/>
      <c r="N75" s="3"/>
      <c r="O75" s="3"/>
      <c r="P75" s="13"/>
    </row>
    <row r="76" spans="1:16" ht="15.95" customHeight="1" x14ac:dyDescent="0.25">
      <c r="A76" s="3"/>
      <c r="B76" s="12"/>
      <c r="C76" s="3"/>
      <c r="D76" s="3"/>
      <c r="E76" s="3"/>
      <c r="F76" s="3"/>
      <c r="G76" s="3"/>
      <c r="H76" s="3"/>
      <c r="I76" s="3"/>
      <c r="J76" s="3"/>
      <c r="K76" s="12"/>
      <c r="L76" s="3"/>
      <c r="M76" s="3"/>
      <c r="N76" s="3"/>
      <c r="O76" s="3"/>
      <c r="P76" s="13"/>
    </row>
    <row r="77" spans="1:16" ht="15.95" customHeight="1" x14ac:dyDescent="0.25">
      <c r="A77" s="3"/>
      <c r="B77" s="12"/>
      <c r="C77" s="3"/>
      <c r="D77" s="3"/>
      <c r="E77" s="3"/>
      <c r="F77" s="3"/>
      <c r="G77" s="3"/>
      <c r="H77" s="3"/>
      <c r="I77" s="3"/>
      <c r="J77" s="3"/>
      <c r="K77" s="12"/>
      <c r="L77" s="3"/>
      <c r="M77" s="3"/>
      <c r="N77" s="3"/>
      <c r="O77" s="3"/>
      <c r="P77" s="13"/>
    </row>
    <row r="78" spans="1:16" ht="15.95" customHeight="1" x14ac:dyDescent="0.25">
      <c r="A78" s="3"/>
      <c r="B78" s="12"/>
      <c r="C78" s="3"/>
      <c r="D78" s="3"/>
      <c r="E78" s="3"/>
      <c r="F78" s="3"/>
      <c r="G78" s="3"/>
      <c r="H78" s="3"/>
      <c r="I78" s="3"/>
      <c r="J78" s="3"/>
      <c r="K78" s="12"/>
      <c r="L78" s="3"/>
      <c r="M78" s="3"/>
      <c r="N78" s="3"/>
      <c r="O78" s="3"/>
      <c r="P78" s="13"/>
    </row>
    <row r="79" spans="1:16" ht="15.95" customHeight="1" x14ac:dyDescent="0.25">
      <c r="A79" s="3"/>
      <c r="B79" s="12"/>
      <c r="C79" s="3"/>
      <c r="D79" s="3"/>
      <c r="E79" s="3"/>
      <c r="F79" s="3"/>
      <c r="G79" s="3"/>
      <c r="H79" s="3"/>
      <c r="I79" s="3"/>
      <c r="J79" s="3"/>
      <c r="K79" s="12"/>
      <c r="L79" s="3"/>
      <c r="M79" s="3"/>
      <c r="N79" s="3"/>
      <c r="O79" s="3"/>
      <c r="P79" s="13"/>
    </row>
    <row r="80" spans="1:16" ht="15.95" customHeight="1" x14ac:dyDescent="0.25">
      <c r="A80" s="3"/>
      <c r="B80" s="12"/>
      <c r="C80" s="3"/>
      <c r="D80" s="3"/>
      <c r="E80" s="3"/>
      <c r="F80" s="3"/>
      <c r="G80" s="3"/>
      <c r="H80" s="3"/>
      <c r="I80" s="3"/>
      <c r="J80" s="3"/>
      <c r="K80" s="12"/>
      <c r="L80" s="3"/>
      <c r="M80" s="3"/>
      <c r="N80" s="3"/>
      <c r="O80" s="3"/>
      <c r="P80" s="13"/>
    </row>
    <row r="81" spans="1:16" ht="15.95" customHeight="1" x14ac:dyDescent="0.25">
      <c r="A81" s="3"/>
      <c r="B81" s="12"/>
      <c r="C81" s="3"/>
      <c r="D81" s="3"/>
      <c r="E81" s="3"/>
      <c r="F81" s="3"/>
      <c r="G81" s="3"/>
      <c r="H81" s="3"/>
      <c r="I81" s="3"/>
      <c r="J81" s="3"/>
      <c r="K81" s="12"/>
      <c r="L81" s="3"/>
      <c r="M81" s="3"/>
      <c r="N81" s="3"/>
      <c r="O81" s="3"/>
      <c r="P81" s="13"/>
    </row>
    <row r="82" spans="1:16" ht="15.95" customHeight="1" x14ac:dyDescent="0.25">
      <c r="A82" s="3"/>
      <c r="B82" s="12"/>
      <c r="C82" s="3"/>
      <c r="D82" s="3"/>
      <c r="E82" s="3"/>
      <c r="F82" s="3"/>
      <c r="G82" s="3"/>
      <c r="H82" s="3"/>
      <c r="I82" s="3"/>
      <c r="J82" s="3"/>
      <c r="K82" s="12"/>
      <c r="L82" s="3"/>
      <c r="M82" s="3"/>
      <c r="N82" s="3"/>
      <c r="O82" s="3"/>
      <c r="P82" s="13"/>
    </row>
    <row r="83" spans="1:16" ht="15.95" customHeight="1" x14ac:dyDescent="0.25">
      <c r="A83" s="3"/>
      <c r="B83" s="12"/>
      <c r="C83" s="3"/>
      <c r="D83" s="3"/>
      <c r="E83" s="3"/>
      <c r="F83" s="3"/>
      <c r="G83" s="3"/>
      <c r="H83" s="3"/>
      <c r="I83" s="3"/>
      <c r="J83" s="3"/>
      <c r="K83" s="12"/>
      <c r="L83" s="3"/>
      <c r="M83" s="3"/>
      <c r="N83" s="3"/>
      <c r="O83" s="3"/>
      <c r="P83" s="13"/>
    </row>
    <row r="84" spans="1:16" ht="15.95" customHeight="1" x14ac:dyDescent="0.25">
      <c r="A84" s="3"/>
      <c r="B84" s="12"/>
      <c r="C84" s="3"/>
      <c r="D84" s="3"/>
      <c r="E84" s="3"/>
      <c r="F84" s="3"/>
      <c r="G84" s="3"/>
      <c r="H84" s="3"/>
      <c r="I84" s="3"/>
      <c r="J84" s="3"/>
      <c r="K84" s="12"/>
      <c r="L84" s="3"/>
      <c r="M84" s="3"/>
      <c r="N84" s="3"/>
      <c r="O84" s="3"/>
      <c r="P84" s="13"/>
    </row>
    <row r="85" spans="1:16" ht="15.95" customHeight="1" x14ac:dyDescent="0.25">
      <c r="A85" s="3"/>
      <c r="B85" s="12"/>
      <c r="C85" s="3"/>
      <c r="D85" s="3"/>
      <c r="E85" s="3"/>
      <c r="F85" s="3"/>
      <c r="G85" s="3"/>
      <c r="H85" s="3"/>
      <c r="I85" s="3"/>
      <c r="J85" s="3"/>
      <c r="K85" s="12"/>
      <c r="L85" s="3"/>
      <c r="M85" s="3"/>
      <c r="N85" s="3"/>
      <c r="O85" s="3"/>
      <c r="P85" s="13"/>
    </row>
    <row r="86" spans="1:16" ht="15.95" customHeight="1" x14ac:dyDescent="0.25">
      <c r="A86" s="3"/>
      <c r="B86" s="12"/>
      <c r="C86" s="3"/>
      <c r="D86" s="3"/>
      <c r="E86" s="3"/>
      <c r="F86" s="3"/>
      <c r="G86" s="3"/>
      <c r="H86" s="3"/>
      <c r="I86" s="3"/>
      <c r="J86" s="3"/>
      <c r="K86" s="12"/>
      <c r="L86" s="3"/>
      <c r="M86" s="3"/>
      <c r="N86" s="3"/>
      <c r="O86" s="3"/>
      <c r="P86" s="13"/>
    </row>
    <row r="87" spans="1:16" ht="15.95" customHeight="1" x14ac:dyDescent="0.25">
      <c r="A87" s="3"/>
      <c r="B87" s="12"/>
      <c r="C87" s="3"/>
      <c r="D87" s="3"/>
      <c r="E87" s="3"/>
      <c r="F87" s="3"/>
      <c r="G87" s="3"/>
      <c r="H87" s="3"/>
      <c r="I87" s="3"/>
      <c r="J87" s="3"/>
      <c r="K87" s="12"/>
      <c r="L87" s="3"/>
      <c r="M87" s="3"/>
      <c r="N87" s="3"/>
      <c r="O87" s="3"/>
      <c r="P87" s="13"/>
    </row>
    <row r="88" spans="1:16" ht="15.95" customHeight="1" x14ac:dyDescent="0.25">
      <c r="A88" s="3"/>
      <c r="B88" s="12"/>
      <c r="C88" s="3"/>
      <c r="D88" s="3"/>
      <c r="E88" s="3"/>
      <c r="F88" s="3"/>
      <c r="G88" s="3"/>
      <c r="H88" s="3"/>
      <c r="I88" s="3"/>
      <c r="J88" s="3"/>
      <c r="K88" s="12"/>
      <c r="L88" s="3"/>
      <c r="M88" s="3"/>
      <c r="N88" s="3"/>
      <c r="O88" s="3"/>
      <c r="P88" s="13"/>
    </row>
    <row r="89" spans="1:16" ht="15.95" customHeight="1" x14ac:dyDescent="0.25">
      <c r="A89" s="3"/>
      <c r="B89" s="12"/>
      <c r="C89" s="3"/>
      <c r="D89" s="3"/>
      <c r="E89" s="3"/>
      <c r="F89" s="3"/>
      <c r="G89" s="3"/>
      <c r="H89" s="3"/>
      <c r="I89" s="3"/>
      <c r="J89" s="3"/>
      <c r="K89" s="12"/>
      <c r="L89" s="3"/>
      <c r="M89" s="3"/>
      <c r="N89" s="3"/>
      <c r="O89" s="3"/>
      <c r="P89" s="13"/>
    </row>
    <row r="90" spans="1:16" ht="15.95" customHeight="1" x14ac:dyDescent="0.25">
      <c r="A90" s="3"/>
      <c r="B90" s="12"/>
      <c r="C90" s="3"/>
      <c r="D90" s="3"/>
      <c r="E90" s="3"/>
      <c r="F90" s="3"/>
      <c r="G90" s="3"/>
      <c r="H90" s="3"/>
      <c r="I90" s="3"/>
      <c r="J90" s="3"/>
      <c r="K90" s="12"/>
      <c r="L90" s="3"/>
      <c r="M90" s="3"/>
      <c r="N90" s="3"/>
      <c r="O90" s="3"/>
      <c r="P90" s="13"/>
    </row>
    <row r="91" spans="1:16" ht="15.95" customHeight="1" x14ac:dyDescent="0.25">
      <c r="A91" s="3"/>
      <c r="B91" s="12"/>
      <c r="C91" s="3"/>
      <c r="D91" s="3"/>
      <c r="E91" s="3"/>
      <c r="F91" s="3"/>
      <c r="G91" s="3"/>
      <c r="H91" s="3"/>
      <c r="I91" s="3"/>
      <c r="J91" s="3"/>
      <c r="K91" s="12"/>
      <c r="L91" s="3"/>
      <c r="M91" s="3"/>
      <c r="N91" s="3"/>
      <c r="O91" s="3"/>
      <c r="P91" s="13"/>
    </row>
    <row r="92" spans="1:16" ht="15.95" customHeight="1" x14ac:dyDescent="0.25">
      <c r="A92" s="3"/>
      <c r="B92" s="12"/>
      <c r="C92" s="3"/>
      <c r="D92" s="3"/>
      <c r="E92" s="3"/>
      <c r="F92" s="3"/>
      <c r="G92" s="3"/>
      <c r="H92" s="3"/>
      <c r="I92" s="3"/>
      <c r="J92" s="3"/>
      <c r="K92" s="12"/>
      <c r="L92" s="3"/>
      <c r="M92" s="3"/>
      <c r="N92" s="3"/>
      <c r="O92" s="3"/>
      <c r="P92" s="13"/>
    </row>
    <row r="93" spans="1:16" ht="15.95" customHeight="1" x14ac:dyDescent="0.25">
      <c r="A93" s="3"/>
      <c r="B93" s="12"/>
      <c r="C93" s="3"/>
      <c r="D93" s="3"/>
      <c r="E93" s="3"/>
      <c r="F93" s="3"/>
      <c r="G93" s="3"/>
      <c r="H93" s="3"/>
      <c r="I93" s="3"/>
      <c r="J93" s="3"/>
      <c r="K93" s="12"/>
      <c r="L93" s="3"/>
      <c r="M93" s="3"/>
      <c r="N93" s="3"/>
      <c r="O93" s="3"/>
      <c r="P93" s="13"/>
    </row>
    <row r="94" spans="1:16" ht="15.95" customHeight="1" x14ac:dyDescent="0.25">
      <c r="A94" s="3"/>
      <c r="B94" s="12"/>
      <c r="C94" s="3"/>
      <c r="D94" s="3"/>
      <c r="E94" s="3"/>
      <c r="F94" s="3"/>
      <c r="G94" s="3"/>
      <c r="H94" s="3"/>
      <c r="I94" s="3"/>
      <c r="J94" s="3"/>
      <c r="K94" s="12"/>
      <c r="L94" s="3"/>
      <c r="M94" s="3"/>
      <c r="N94" s="3"/>
      <c r="O94" s="3"/>
      <c r="P94" s="13"/>
    </row>
    <row r="95" spans="1:16" ht="15.95" customHeight="1" x14ac:dyDescent="0.25">
      <c r="A95" s="3"/>
      <c r="B95" s="12"/>
      <c r="C95" s="3"/>
      <c r="D95" s="3"/>
      <c r="E95" s="3"/>
      <c r="F95" s="3"/>
      <c r="G95" s="3"/>
      <c r="H95" s="3"/>
      <c r="I95" s="3"/>
      <c r="J95" s="3"/>
      <c r="K95" s="12"/>
      <c r="L95" s="3"/>
      <c r="M95" s="3"/>
      <c r="N95" s="3"/>
      <c r="O95" s="3"/>
      <c r="P95" s="13"/>
    </row>
    <row r="96" spans="1:16" ht="15.95" customHeight="1" x14ac:dyDescent="0.25">
      <c r="A96" s="3"/>
      <c r="B96" s="12"/>
      <c r="C96" s="3"/>
      <c r="D96" s="3"/>
      <c r="E96" s="3"/>
      <c r="F96" s="3"/>
      <c r="G96" s="3"/>
      <c r="H96" s="3"/>
      <c r="I96" s="3"/>
      <c r="J96" s="3"/>
      <c r="K96" s="12"/>
      <c r="L96" s="3"/>
      <c r="M96" s="3"/>
      <c r="N96" s="3"/>
      <c r="O96" s="3"/>
      <c r="P96" s="13"/>
    </row>
    <row r="97" spans="1:16" ht="15.95" customHeight="1" x14ac:dyDescent="0.25">
      <c r="A97" s="3"/>
      <c r="B97" s="12"/>
      <c r="C97" s="3"/>
      <c r="D97" s="3"/>
      <c r="E97" s="3"/>
      <c r="F97" s="3"/>
      <c r="G97" s="3"/>
      <c r="H97" s="3"/>
      <c r="I97" s="3"/>
      <c r="J97" s="3"/>
      <c r="K97" s="12"/>
      <c r="L97" s="3"/>
      <c r="M97" s="3"/>
      <c r="N97" s="3"/>
      <c r="O97" s="3"/>
      <c r="P97" s="13"/>
    </row>
    <row r="98" spans="1:16" ht="15.95" customHeight="1" x14ac:dyDescent="0.25">
      <c r="A98" s="3"/>
      <c r="B98" s="12"/>
      <c r="C98" s="3"/>
      <c r="D98" s="3"/>
      <c r="E98" s="3"/>
      <c r="F98" s="3"/>
      <c r="G98" s="3"/>
      <c r="H98" s="3"/>
      <c r="I98" s="3"/>
      <c r="J98" s="3"/>
      <c r="K98" s="12"/>
      <c r="L98" s="3"/>
      <c r="M98" s="3"/>
      <c r="N98" s="3"/>
      <c r="O98" s="3"/>
      <c r="P98" s="13"/>
    </row>
    <row r="99" spans="1:16" ht="15.95" customHeight="1" x14ac:dyDescent="0.25">
      <c r="A99" s="3"/>
      <c r="B99" s="12"/>
      <c r="C99" s="3"/>
      <c r="D99" s="3"/>
      <c r="E99" s="3"/>
      <c r="F99" s="3"/>
      <c r="G99" s="3"/>
      <c r="H99" s="3"/>
      <c r="I99" s="3"/>
      <c r="J99" s="3"/>
      <c r="K99" s="12"/>
      <c r="L99" s="3"/>
      <c r="M99" s="3"/>
      <c r="N99" s="3"/>
      <c r="O99" s="3"/>
      <c r="P99" s="13"/>
    </row>
    <row r="100" spans="1:16" ht="15.95" customHeight="1" x14ac:dyDescent="0.25">
      <c r="A100" s="3"/>
      <c r="B100" s="12"/>
      <c r="C100" s="3"/>
      <c r="D100" s="3"/>
      <c r="E100" s="3"/>
      <c r="F100" s="3"/>
      <c r="G100" s="3"/>
      <c r="H100" s="3"/>
      <c r="I100" s="3"/>
      <c r="J100" s="3"/>
      <c r="K100" s="12"/>
      <c r="L100" s="3"/>
      <c r="M100" s="3"/>
      <c r="N100" s="3"/>
      <c r="O100" s="3"/>
      <c r="P100" s="13"/>
    </row>
    <row r="101" spans="1:16" ht="15.95" customHeight="1" x14ac:dyDescent="0.25">
      <c r="A101" s="3"/>
      <c r="B101" s="12"/>
      <c r="C101" s="3"/>
      <c r="D101" s="3"/>
      <c r="E101" s="3"/>
      <c r="F101" s="3"/>
      <c r="G101" s="3"/>
      <c r="H101" s="3"/>
      <c r="I101" s="3"/>
      <c r="J101" s="3"/>
      <c r="K101" s="12"/>
      <c r="L101" s="3"/>
      <c r="M101" s="3"/>
      <c r="N101" s="3"/>
      <c r="O101" s="3"/>
      <c r="P101" s="13"/>
    </row>
    <row r="102" spans="1:16" ht="15.95" customHeight="1" x14ac:dyDescent="0.25">
      <c r="A102" s="3"/>
      <c r="B102" s="12"/>
      <c r="C102" s="3"/>
      <c r="D102" s="3"/>
      <c r="E102" s="3"/>
      <c r="F102" s="3"/>
      <c r="G102" s="3"/>
      <c r="H102" s="3"/>
      <c r="I102" s="3"/>
      <c r="J102" s="3"/>
      <c r="K102" s="12"/>
      <c r="L102" s="3"/>
      <c r="M102" s="3"/>
      <c r="N102" s="3"/>
      <c r="O102" s="3"/>
      <c r="P102" s="13"/>
    </row>
    <row r="103" spans="1:16" ht="15.95" customHeight="1" x14ac:dyDescent="0.25">
      <c r="A103" s="3"/>
      <c r="B103" s="12"/>
      <c r="C103" s="3"/>
      <c r="D103" s="3"/>
      <c r="E103" s="3"/>
      <c r="F103" s="3"/>
      <c r="G103" s="3"/>
      <c r="H103" s="3"/>
      <c r="I103" s="3"/>
      <c r="J103" s="3"/>
      <c r="K103" s="12"/>
      <c r="L103" s="3"/>
      <c r="M103" s="3"/>
      <c r="N103" s="3"/>
      <c r="O103" s="3"/>
      <c r="P103" s="13"/>
    </row>
    <row r="104" spans="1:16" ht="15.95" customHeight="1" x14ac:dyDescent="0.25">
      <c r="A104" s="3"/>
      <c r="B104" s="12"/>
      <c r="C104" s="3"/>
      <c r="D104" s="3"/>
      <c r="E104" s="3"/>
      <c r="F104" s="3"/>
      <c r="G104" s="3"/>
      <c r="H104" s="3"/>
      <c r="I104" s="3"/>
      <c r="J104" s="3"/>
      <c r="K104" s="12"/>
      <c r="L104" s="3"/>
      <c r="M104" s="3"/>
      <c r="N104" s="3"/>
      <c r="O104" s="3"/>
      <c r="P104" s="13"/>
    </row>
    <row r="105" spans="1:16" ht="15.95" customHeight="1" x14ac:dyDescent="0.25">
      <c r="A105" s="3"/>
      <c r="B105" s="12"/>
      <c r="C105" s="3"/>
      <c r="D105" s="3"/>
      <c r="E105" s="3"/>
      <c r="F105" s="3"/>
      <c r="G105" s="3"/>
      <c r="H105" s="3"/>
      <c r="I105" s="3"/>
      <c r="J105" s="3"/>
      <c r="K105" s="12"/>
      <c r="L105" s="3"/>
      <c r="M105" s="3"/>
      <c r="N105" s="3"/>
      <c r="O105" s="3"/>
      <c r="P105" s="13"/>
    </row>
    <row r="106" spans="1:16" ht="15.95" customHeight="1" x14ac:dyDescent="0.25">
      <c r="A106" s="3"/>
      <c r="B106" s="12"/>
      <c r="C106" s="3"/>
      <c r="D106" s="3"/>
      <c r="E106" s="3"/>
      <c r="F106" s="3"/>
      <c r="G106" s="3"/>
      <c r="H106" s="3"/>
      <c r="I106" s="3"/>
      <c r="J106" s="3"/>
      <c r="K106" s="12"/>
      <c r="L106" s="3"/>
      <c r="M106" s="3"/>
      <c r="N106" s="3"/>
      <c r="O106" s="3"/>
      <c r="P106" s="13"/>
    </row>
    <row r="107" spans="1:16" ht="15.95" customHeight="1" x14ac:dyDescent="0.25">
      <c r="A107" s="3"/>
      <c r="B107" s="12"/>
      <c r="C107" s="3"/>
      <c r="D107" s="3"/>
      <c r="E107" s="3"/>
      <c r="F107" s="3"/>
      <c r="G107" s="3"/>
      <c r="H107" s="3"/>
      <c r="I107" s="3"/>
      <c r="J107" s="3"/>
      <c r="K107" s="12"/>
      <c r="L107" s="3"/>
      <c r="M107" s="3"/>
      <c r="N107" s="3"/>
      <c r="O107" s="3"/>
      <c r="P107" s="13"/>
    </row>
    <row r="108" spans="1:16" ht="15.95" customHeight="1" x14ac:dyDescent="0.25">
      <c r="A108" s="3"/>
      <c r="B108" s="12"/>
      <c r="C108" s="3"/>
      <c r="D108" s="3"/>
      <c r="E108" s="3"/>
      <c r="F108" s="3"/>
      <c r="G108" s="3"/>
      <c r="H108" s="3"/>
      <c r="I108" s="3"/>
      <c r="J108" s="3"/>
      <c r="K108" s="12"/>
      <c r="L108" s="3"/>
      <c r="M108" s="3"/>
      <c r="N108" s="3"/>
      <c r="O108" s="3"/>
      <c r="P108" s="13"/>
    </row>
    <row r="109" spans="1:16" ht="15.95" customHeight="1" x14ac:dyDescent="0.25">
      <c r="A109" s="3"/>
      <c r="B109" s="12"/>
      <c r="C109" s="3"/>
      <c r="D109" s="3"/>
      <c r="E109" s="3"/>
      <c r="F109" s="3"/>
      <c r="G109" s="3"/>
      <c r="H109" s="3"/>
      <c r="I109" s="3"/>
      <c r="J109" s="3"/>
      <c r="K109" s="12"/>
      <c r="L109" s="3"/>
      <c r="M109" s="3"/>
      <c r="N109" s="3"/>
      <c r="O109" s="3"/>
      <c r="P109" s="13"/>
    </row>
    <row r="110" spans="1:16" ht="15.95" customHeight="1" x14ac:dyDescent="0.25">
      <c r="A110" s="3"/>
      <c r="B110" s="12"/>
      <c r="C110" s="3"/>
      <c r="D110" s="3"/>
      <c r="E110" s="3"/>
      <c r="F110" s="3"/>
      <c r="G110" s="3"/>
      <c r="H110" s="3"/>
      <c r="I110" s="3"/>
      <c r="J110" s="3"/>
      <c r="K110" s="12"/>
      <c r="L110" s="3"/>
      <c r="M110" s="3"/>
      <c r="N110" s="3"/>
      <c r="O110" s="3"/>
      <c r="P110" s="13"/>
    </row>
    <row r="111" spans="1:16" ht="15.95" customHeight="1" x14ac:dyDescent="0.25">
      <c r="A111" s="3"/>
      <c r="B111" s="12"/>
      <c r="C111" s="3"/>
      <c r="D111" s="3"/>
      <c r="E111" s="3"/>
      <c r="F111" s="3"/>
      <c r="G111" s="3"/>
      <c r="H111" s="3"/>
      <c r="I111" s="3"/>
      <c r="J111" s="3"/>
      <c r="K111" s="12"/>
      <c r="L111" s="3"/>
      <c r="M111" s="3"/>
      <c r="N111" s="3"/>
      <c r="O111" s="3"/>
      <c r="P111" s="13"/>
    </row>
    <row r="112" spans="1:16" ht="15.95" customHeight="1" x14ac:dyDescent="0.25">
      <c r="A112" s="3"/>
      <c r="B112" s="12"/>
      <c r="C112" s="3"/>
      <c r="D112" s="3"/>
      <c r="E112" s="3"/>
      <c r="F112" s="3"/>
      <c r="G112" s="3"/>
      <c r="H112" s="3"/>
      <c r="I112" s="3"/>
      <c r="J112" s="3"/>
      <c r="K112" s="12"/>
      <c r="L112" s="3"/>
      <c r="M112" s="3"/>
      <c r="N112" s="3"/>
      <c r="O112" s="3"/>
      <c r="P112" s="13"/>
    </row>
    <row r="113" spans="1:16" ht="15.95" customHeight="1" x14ac:dyDescent="0.25">
      <c r="A113" s="3"/>
      <c r="B113" s="12"/>
      <c r="C113" s="3"/>
      <c r="D113" s="3"/>
      <c r="E113" s="3"/>
      <c r="F113" s="3"/>
      <c r="G113" s="3"/>
      <c r="H113" s="3"/>
      <c r="I113" s="3"/>
      <c r="J113" s="3"/>
      <c r="K113" s="12"/>
      <c r="L113" s="3"/>
      <c r="M113" s="3"/>
      <c r="N113" s="3"/>
      <c r="O113" s="3"/>
      <c r="P113" s="13"/>
    </row>
    <row r="114" spans="1:16" ht="15.95" customHeight="1" x14ac:dyDescent="0.25">
      <c r="A114" s="3"/>
      <c r="B114" s="12"/>
      <c r="C114" s="3"/>
      <c r="D114" s="3"/>
      <c r="E114" s="3"/>
      <c r="F114" s="3"/>
      <c r="G114" s="3"/>
      <c r="H114" s="3"/>
      <c r="I114" s="3"/>
      <c r="J114" s="3"/>
      <c r="K114" s="12"/>
      <c r="L114" s="3"/>
      <c r="M114" s="3"/>
      <c r="N114" s="3"/>
      <c r="O114" s="3"/>
      <c r="P114" s="13"/>
    </row>
    <row r="115" spans="1:16" ht="15.95" customHeight="1" x14ac:dyDescent="0.25">
      <c r="A115" s="3"/>
      <c r="B115" s="12"/>
      <c r="C115" s="3"/>
      <c r="D115" s="3"/>
      <c r="E115" s="3"/>
      <c r="F115" s="3"/>
      <c r="G115" s="3"/>
      <c r="H115" s="3"/>
      <c r="I115" s="3"/>
      <c r="J115" s="3"/>
      <c r="K115" s="12"/>
      <c r="L115" s="3"/>
      <c r="M115" s="3"/>
      <c r="N115" s="3"/>
      <c r="O115" s="3"/>
      <c r="P115" s="13"/>
    </row>
    <row r="116" spans="1:16" ht="15.95" customHeight="1" x14ac:dyDescent="0.25">
      <c r="A116" s="3"/>
      <c r="B116" s="12"/>
      <c r="C116" s="3"/>
      <c r="D116" s="3"/>
      <c r="E116" s="3"/>
      <c r="F116" s="3"/>
      <c r="G116" s="3"/>
      <c r="H116" s="3"/>
      <c r="I116" s="3"/>
      <c r="J116" s="3"/>
      <c r="K116" s="12"/>
      <c r="L116" s="3"/>
      <c r="M116" s="3"/>
      <c r="N116" s="3"/>
      <c r="O116" s="3"/>
      <c r="P116" s="13"/>
    </row>
    <row r="117" spans="1:16" ht="15.95" customHeight="1" x14ac:dyDescent="0.25">
      <c r="A117" s="3"/>
      <c r="B117" s="12"/>
      <c r="C117" s="3"/>
      <c r="D117" s="3"/>
      <c r="E117" s="3"/>
      <c r="F117" s="3"/>
      <c r="G117" s="3"/>
      <c r="H117" s="3"/>
      <c r="I117" s="3"/>
      <c r="J117" s="3"/>
      <c r="K117" s="12"/>
      <c r="L117" s="3"/>
      <c r="M117" s="3"/>
      <c r="N117" s="3"/>
      <c r="O117" s="3"/>
      <c r="P117" s="13"/>
    </row>
    <row r="118" spans="1:16" ht="15.95" customHeight="1" x14ac:dyDescent="0.25">
      <c r="A118" s="3"/>
      <c r="B118" s="12"/>
      <c r="C118" s="3"/>
      <c r="D118" s="3"/>
      <c r="E118" s="3"/>
      <c r="F118" s="3"/>
      <c r="G118" s="3"/>
      <c r="H118" s="3"/>
      <c r="I118" s="3"/>
      <c r="J118" s="3"/>
      <c r="K118" s="12"/>
      <c r="L118" s="3"/>
      <c r="M118" s="3"/>
      <c r="N118" s="3"/>
      <c r="O118" s="3"/>
      <c r="P118" s="13"/>
    </row>
    <row r="119" spans="1:16" ht="15.95" customHeight="1" x14ac:dyDescent="0.25">
      <c r="A119" s="3"/>
      <c r="B119" s="12"/>
      <c r="C119" s="3"/>
      <c r="D119" s="3"/>
      <c r="E119" s="3"/>
      <c r="F119" s="3"/>
      <c r="G119" s="3"/>
      <c r="H119" s="3"/>
      <c r="I119" s="3"/>
      <c r="J119" s="3"/>
      <c r="K119" s="12"/>
      <c r="L119" s="3"/>
      <c r="M119" s="3"/>
      <c r="N119" s="3"/>
      <c r="O119" s="3"/>
      <c r="P119" s="13"/>
    </row>
    <row r="120" spans="1:16" ht="15.95" customHeight="1" x14ac:dyDescent="0.25">
      <c r="A120" s="3"/>
      <c r="B120" s="12"/>
      <c r="C120" s="3"/>
      <c r="D120" s="3"/>
      <c r="E120" s="3"/>
      <c r="F120" s="3"/>
      <c r="G120" s="3"/>
      <c r="H120" s="3"/>
      <c r="I120" s="3"/>
      <c r="J120" s="3"/>
      <c r="K120" s="12"/>
      <c r="L120" s="3"/>
      <c r="M120" s="3"/>
      <c r="N120" s="3"/>
      <c r="O120" s="3"/>
      <c r="P120" s="13"/>
    </row>
    <row r="121" spans="1:16" ht="15.95" customHeight="1" x14ac:dyDescent="0.25">
      <c r="A121" s="3"/>
      <c r="B121" s="12"/>
      <c r="C121" s="3"/>
      <c r="D121" s="3"/>
      <c r="E121" s="3"/>
      <c r="F121" s="3"/>
      <c r="G121" s="3"/>
      <c r="H121" s="3"/>
      <c r="I121" s="3"/>
      <c r="J121" s="3"/>
      <c r="K121" s="12"/>
      <c r="L121" s="3"/>
      <c r="M121" s="3"/>
      <c r="N121" s="3"/>
      <c r="O121" s="3"/>
      <c r="P121" s="13"/>
    </row>
    <row r="122" spans="1:16" ht="15.95" customHeight="1" x14ac:dyDescent="0.25">
      <c r="A122" s="3"/>
      <c r="B122" s="12"/>
      <c r="C122" s="3"/>
      <c r="D122" s="3"/>
      <c r="E122" s="3"/>
      <c r="F122" s="3"/>
      <c r="G122" s="3"/>
      <c r="H122" s="3"/>
      <c r="I122" s="3"/>
      <c r="J122" s="3"/>
      <c r="K122" s="12"/>
      <c r="L122" s="3"/>
      <c r="M122" s="3"/>
      <c r="N122" s="3"/>
      <c r="O122" s="3"/>
      <c r="P122" s="13"/>
    </row>
    <row r="123" spans="1:16" ht="15.95" customHeight="1" x14ac:dyDescent="0.25">
      <c r="A123" s="3"/>
      <c r="B123" s="12"/>
      <c r="C123" s="3"/>
      <c r="D123" s="3"/>
      <c r="E123" s="3"/>
      <c r="F123" s="3"/>
      <c r="G123" s="3"/>
      <c r="H123" s="3"/>
      <c r="I123" s="3"/>
      <c r="J123" s="3"/>
      <c r="K123" s="12"/>
      <c r="L123" s="3"/>
      <c r="M123" s="3"/>
      <c r="N123" s="3"/>
      <c r="O123" s="3"/>
      <c r="P123" s="13"/>
    </row>
    <row r="124" spans="1:16" ht="15.95" customHeight="1" x14ac:dyDescent="0.25">
      <c r="A124" s="3"/>
      <c r="B124" s="12"/>
      <c r="C124" s="3"/>
      <c r="D124" s="3"/>
      <c r="E124" s="3"/>
      <c r="F124" s="3"/>
      <c r="G124" s="3"/>
      <c r="H124" s="3"/>
      <c r="I124" s="3"/>
      <c r="J124" s="3"/>
      <c r="K124" s="12"/>
      <c r="L124" s="3"/>
      <c r="M124" s="3"/>
      <c r="N124" s="3"/>
      <c r="O124" s="3"/>
      <c r="P124" s="13"/>
    </row>
    <row r="125" spans="1:16" ht="15.95" customHeight="1" x14ac:dyDescent="0.25">
      <c r="A125" s="3"/>
      <c r="B125" s="12"/>
      <c r="C125" s="3"/>
      <c r="D125" s="3"/>
      <c r="E125" s="3"/>
      <c r="F125" s="3"/>
      <c r="G125" s="3"/>
      <c r="H125" s="3"/>
      <c r="I125" s="3"/>
      <c r="J125" s="3"/>
      <c r="K125" s="12"/>
      <c r="L125" s="3"/>
      <c r="M125" s="3"/>
      <c r="N125" s="3"/>
      <c r="O125" s="3"/>
      <c r="P125" s="13"/>
    </row>
    <row r="126" spans="1:16" ht="15.95" customHeight="1" x14ac:dyDescent="0.25">
      <c r="A126" s="3"/>
      <c r="B126" s="12"/>
      <c r="C126" s="3"/>
      <c r="D126" s="3"/>
      <c r="E126" s="3"/>
      <c r="F126" s="3"/>
      <c r="G126" s="3"/>
      <c r="H126" s="3"/>
      <c r="I126" s="3"/>
      <c r="J126" s="3"/>
      <c r="K126" s="12"/>
      <c r="L126" s="3"/>
      <c r="M126" s="3"/>
      <c r="N126" s="3"/>
      <c r="O126" s="3"/>
      <c r="P126" s="13"/>
    </row>
    <row r="127" spans="1:16" ht="15.95" customHeight="1" x14ac:dyDescent="0.25">
      <c r="A127" s="3"/>
      <c r="B127" s="12"/>
      <c r="C127" s="3"/>
      <c r="D127" s="3"/>
      <c r="E127" s="3"/>
      <c r="F127" s="3"/>
      <c r="G127" s="3"/>
      <c r="H127" s="3"/>
      <c r="I127" s="3"/>
      <c r="J127" s="3"/>
      <c r="K127" s="12"/>
      <c r="L127" s="3"/>
      <c r="M127" s="3"/>
      <c r="N127" s="3"/>
      <c r="O127" s="3"/>
      <c r="P127" s="13"/>
    </row>
    <row r="128" spans="1:16" ht="15.95" customHeight="1" x14ac:dyDescent="0.25">
      <c r="A128" s="3"/>
      <c r="B128" s="12"/>
      <c r="C128" s="3"/>
      <c r="D128" s="3"/>
      <c r="E128" s="3"/>
      <c r="F128" s="3"/>
      <c r="G128" s="3"/>
      <c r="H128" s="3"/>
      <c r="I128" s="3"/>
      <c r="J128" s="3"/>
      <c r="K128" s="12"/>
      <c r="L128" s="3"/>
      <c r="M128" s="3"/>
      <c r="N128" s="3"/>
      <c r="O128" s="3"/>
      <c r="P128" s="13"/>
    </row>
    <row r="129" spans="1:16" ht="15.95" customHeight="1" x14ac:dyDescent="0.25">
      <c r="A129" s="3"/>
      <c r="B129" s="12"/>
      <c r="C129" s="3"/>
      <c r="D129" s="3"/>
      <c r="E129" s="3"/>
      <c r="F129" s="3"/>
      <c r="G129" s="3"/>
      <c r="H129" s="3"/>
      <c r="I129" s="3"/>
      <c r="J129" s="3"/>
      <c r="K129" s="12"/>
      <c r="L129" s="3"/>
      <c r="M129" s="3"/>
      <c r="N129" s="3"/>
      <c r="O129" s="3"/>
      <c r="P129" s="13"/>
    </row>
    <row r="130" spans="1:16" ht="15.95" customHeight="1" x14ac:dyDescent="0.25">
      <c r="A130" s="3"/>
      <c r="B130" s="12"/>
      <c r="C130" s="3"/>
      <c r="D130" s="3"/>
      <c r="E130" s="3"/>
      <c r="F130" s="3"/>
      <c r="G130" s="3"/>
      <c r="H130" s="3"/>
      <c r="I130" s="3"/>
      <c r="J130" s="3"/>
      <c r="K130" s="12"/>
      <c r="L130" s="3"/>
      <c r="M130" s="3"/>
      <c r="N130" s="3"/>
      <c r="O130" s="3"/>
      <c r="P130" s="13"/>
    </row>
    <row r="131" spans="1:16" ht="15.95" customHeight="1" x14ac:dyDescent="0.25">
      <c r="A131" s="3"/>
      <c r="B131" s="12"/>
      <c r="C131" s="3"/>
      <c r="D131" s="3"/>
      <c r="E131" s="3"/>
      <c r="F131" s="3"/>
      <c r="G131" s="3"/>
      <c r="H131" s="3"/>
      <c r="I131" s="3"/>
      <c r="J131" s="3"/>
      <c r="K131" s="12"/>
      <c r="L131" s="3"/>
      <c r="M131" s="3"/>
      <c r="N131" s="3"/>
      <c r="O131" s="3"/>
      <c r="P131" s="13"/>
    </row>
    <row r="132" spans="1:16" ht="15.95" customHeight="1" x14ac:dyDescent="0.25">
      <c r="A132" s="3"/>
      <c r="B132" s="12"/>
      <c r="C132" s="3"/>
      <c r="D132" s="3"/>
      <c r="E132" s="3"/>
      <c r="F132" s="3"/>
      <c r="G132" s="3"/>
      <c r="H132" s="3"/>
      <c r="I132" s="3"/>
      <c r="J132" s="3"/>
      <c r="K132" s="12"/>
      <c r="L132" s="3"/>
      <c r="M132" s="3"/>
      <c r="N132" s="3"/>
      <c r="O132" s="3"/>
      <c r="P132" s="13"/>
    </row>
    <row r="133" spans="1:16" ht="15.95" customHeight="1" x14ac:dyDescent="0.25">
      <c r="A133" s="3"/>
      <c r="B133" s="12"/>
      <c r="C133" s="3"/>
      <c r="D133" s="3"/>
      <c r="E133" s="3"/>
      <c r="F133" s="3"/>
      <c r="G133" s="3"/>
      <c r="H133" s="3"/>
      <c r="I133" s="3"/>
      <c r="J133" s="3"/>
      <c r="K133" s="12"/>
      <c r="L133" s="3"/>
      <c r="M133" s="3"/>
      <c r="N133" s="3"/>
      <c r="O133" s="3"/>
      <c r="P133" s="13"/>
    </row>
    <row r="134" spans="1:16" ht="15.95" customHeight="1" x14ac:dyDescent="0.25">
      <c r="A134" s="3"/>
      <c r="B134" s="12"/>
      <c r="C134" s="3"/>
      <c r="D134" s="3"/>
      <c r="E134" s="3"/>
      <c r="F134" s="3"/>
      <c r="G134" s="3"/>
      <c r="H134" s="3"/>
      <c r="I134" s="3"/>
      <c r="J134" s="3"/>
      <c r="K134" s="12"/>
      <c r="L134" s="3"/>
      <c r="M134" s="3"/>
      <c r="N134" s="3"/>
      <c r="O134" s="3"/>
      <c r="P134" s="13"/>
    </row>
    <row r="135" spans="1:16" ht="15.95" customHeight="1" x14ac:dyDescent="0.25">
      <c r="A135" s="3"/>
      <c r="B135" s="12"/>
      <c r="C135" s="3"/>
      <c r="D135" s="3"/>
      <c r="E135" s="3"/>
      <c r="F135" s="3"/>
      <c r="G135" s="3"/>
      <c r="H135" s="3"/>
      <c r="I135" s="3"/>
      <c r="J135" s="3"/>
      <c r="K135" s="12"/>
      <c r="L135" s="3"/>
      <c r="M135" s="3"/>
      <c r="N135" s="3"/>
      <c r="O135" s="3"/>
      <c r="P135" s="13"/>
    </row>
    <row r="136" spans="1:16" ht="15.95" customHeight="1" x14ac:dyDescent="0.25">
      <c r="A136" s="3"/>
      <c r="B136" s="12"/>
      <c r="C136" s="3"/>
      <c r="D136" s="3"/>
      <c r="E136" s="3"/>
      <c r="F136" s="3"/>
      <c r="G136" s="3"/>
      <c r="H136" s="3"/>
      <c r="I136" s="3"/>
      <c r="J136" s="3"/>
      <c r="K136" s="12"/>
      <c r="L136" s="3"/>
      <c r="M136" s="3"/>
      <c r="N136" s="3"/>
      <c r="O136" s="3"/>
      <c r="P136" s="13"/>
    </row>
    <row r="137" spans="1:16" ht="15.95" customHeight="1" x14ac:dyDescent="0.25">
      <c r="A137" s="3"/>
      <c r="B137" s="12"/>
      <c r="C137" s="3"/>
      <c r="D137" s="3"/>
      <c r="E137" s="3"/>
      <c r="F137" s="3"/>
      <c r="G137" s="3"/>
      <c r="H137" s="3"/>
      <c r="I137" s="3"/>
      <c r="J137" s="3"/>
      <c r="K137" s="12"/>
      <c r="L137" s="3"/>
      <c r="M137" s="3"/>
      <c r="N137" s="3"/>
      <c r="O137" s="3"/>
      <c r="P137" s="13"/>
    </row>
    <row r="138" spans="1:16" ht="15.95" customHeight="1" x14ac:dyDescent="0.25">
      <c r="A138" s="3"/>
      <c r="B138" s="12"/>
      <c r="C138" s="3"/>
      <c r="D138" s="3"/>
      <c r="E138" s="3"/>
      <c r="F138" s="3"/>
      <c r="G138" s="3"/>
      <c r="H138" s="3"/>
      <c r="I138" s="3"/>
      <c r="J138" s="3"/>
      <c r="K138" s="12"/>
      <c r="L138" s="3"/>
      <c r="M138" s="3"/>
      <c r="N138" s="3"/>
      <c r="O138" s="3"/>
      <c r="P138" s="13"/>
    </row>
    <row r="139" spans="1:16" ht="15.95" customHeight="1" x14ac:dyDescent="0.25">
      <c r="A139" s="3"/>
      <c r="B139" s="12"/>
      <c r="C139" s="3"/>
      <c r="D139" s="3"/>
      <c r="E139" s="3"/>
      <c r="F139" s="3"/>
      <c r="G139" s="3"/>
      <c r="H139" s="3"/>
      <c r="I139" s="3"/>
      <c r="J139" s="3"/>
      <c r="K139" s="12"/>
      <c r="L139" s="3"/>
      <c r="M139" s="3"/>
      <c r="N139" s="3"/>
      <c r="O139" s="3"/>
      <c r="P139" s="13"/>
    </row>
    <row r="140" spans="1:16" ht="15.95" customHeight="1" x14ac:dyDescent="0.25">
      <c r="A140" s="3"/>
      <c r="B140" s="12"/>
      <c r="C140" s="3"/>
      <c r="D140" s="3"/>
      <c r="E140" s="3"/>
      <c r="F140" s="3"/>
      <c r="G140" s="3"/>
      <c r="H140" s="3"/>
      <c r="I140" s="3"/>
      <c r="J140" s="3"/>
      <c r="K140" s="12"/>
      <c r="L140" s="3"/>
      <c r="M140" s="3"/>
      <c r="N140" s="3"/>
      <c r="O140" s="3"/>
      <c r="P140" s="13"/>
    </row>
    <row r="141" spans="1:16" ht="15.95" customHeight="1" x14ac:dyDescent="0.25">
      <c r="A141" s="3"/>
      <c r="B141" s="12"/>
      <c r="C141" s="3"/>
      <c r="D141" s="3"/>
      <c r="E141" s="3"/>
      <c r="F141" s="3"/>
      <c r="G141" s="3"/>
      <c r="H141" s="3"/>
      <c r="I141" s="3"/>
      <c r="J141" s="3"/>
      <c r="K141" s="12"/>
      <c r="L141" s="3"/>
      <c r="M141" s="3"/>
      <c r="N141" s="3"/>
      <c r="O141" s="3"/>
      <c r="P141" s="13"/>
    </row>
    <row r="142" spans="1:16" ht="15.95" customHeight="1" x14ac:dyDescent="0.25">
      <c r="A142" s="3"/>
      <c r="B142" s="12"/>
      <c r="C142" s="3"/>
      <c r="D142" s="3"/>
      <c r="E142" s="3"/>
      <c r="F142" s="3"/>
      <c r="G142" s="3"/>
      <c r="H142" s="3"/>
      <c r="I142" s="3"/>
      <c r="J142" s="3"/>
      <c r="K142" s="12"/>
      <c r="L142" s="3"/>
      <c r="M142" s="3"/>
      <c r="N142" s="3"/>
      <c r="O142" s="3"/>
      <c r="P142" s="13"/>
    </row>
    <row r="143" spans="1:16" ht="15.95" customHeight="1" x14ac:dyDescent="0.25">
      <c r="A143" s="3"/>
      <c r="B143" s="12"/>
      <c r="C143" s="3"/>
      <c r="D143" s="3"/>
      <c r="E143" s="3"/>
      <c r="F143" s="3"/>
      <c r="G143" s="3"/>
      <c r="H143" s="3"/>
      <c r="I143" s="3"/>
      <c r="J143" s="3"/>
      <c r="K143" s="12"/>
      <c r="L143" s="3"/>
      <c r="M143" s="3"/>
      <c r="N143" s="3"/>
      <c r="O143" s="3"/>
      <c r="P143" s="13"/>
    </row>
    <row r="144" spans="1:16" ht="15.95" customHeight="1" x14ac:dyDescent="0.25">
      <c r="A144" s="3"/>
      <c r="B144" s="12"/>
      <c r="C144" s="3"/>
      <c r="D144" s="3"/>
      <c r="E144" s="3"/>
      <c r="F144" s="3"/>
      <c r="G144" s="3"/>
      <c r="H144" s="3"/>
      <c r="I144" s="3"/>
      <c r="J144" s="3"/>
      <c r="K144" s="12"/>
      <c r="L144" s="3"/>
      <c r="M144" s="3"/>
      <c r="N144" s="3"/>
      <c r="O144" s="3"/>
      <c r="P144" s="13"/>
    </row>
    <row r="145" spans="1:16" ht="15.95" customHeight="1" x14ac:dyDescent="0.25">
      <c r="A145" s="3"/>
      <c r="B145" s="12"/>
      <c r="C145" s="3"/>
      <c r="D145" s="3"/>
      <c r="E145" s="3"/>
      <c r="F145" s="3"/>
      <c r="G145" s="3"/>
      <c r="H145" s="3"/>
      <c r="I145" s="3"/>
      <c r="J145" s="3"/>
      <c r="K145" s="12"/>
      <c r="L145" s="3"/>
      <c r="M145" s="3"/>
      <c r="N145" s="3"/>
      <c r="O145" s="3"/>
      <c r="P145" s="13"/>
    </row>
    <row r="146" spans="1:16" ht="15.95" customHeight="1" x14ac:dyDescent="0.25">
      <c r="A146" s="3"/>
      <c r="B146" s="12"/>
      <c r="C146" s="3"/>
      <c r="D146" s="3"/>
      <c r="E146" s="3"/>
      <c r="F146" s="3"/>
      <c r="G146" s="3"/>
      <c r="H146" s="3"/>
      <c r="I146" s="3"/>
      <c r="J146" s="3"/>
      <c r="K146" s="12"/>
      <c r="L146" s="3"/>
      <c r="M146" s="3"/>
      <c r="N146" s="3"/>
      <c r="O146" s="3"/>
      <c r="P146" s="13"/>
    </row>
    <row r="147" spans="1:16" ht="15.95" customHeight="1" x14ac:dyDescent="0.25">
      <c r="A147" s="3"/>
      <c r="B147" s="12"/>
      <c r="C147" s="3"/>
      <c r="D147" s="3"/>
      <c r="E147" s="3"/>
      <c r="F147" s="3"/>
      <c r="G147" s="3"/>
      <c r="H147" s="3"/>
      <c r="I147" s="3"/>
      <c r="J147" s="3"/>
      <c r="K147" s="12"/>
      <c r="L147" s="3"/>
      <c r="M147" s="3"/>
      <c r="N147" s="3"/>
      <c r="O147" s="3"/>
      <c r="P147" s="13"/>
    </row>
    <row r="148" spans="1:16" ht="15.95" customHeight="1" x14ac:dyDescent="0.25">
      <c r="A148" s="3"/>
      <c r="B148" s="12"/>
      <c r="C148" s="3"/>
      <c r="D148" s="3"/>
      <c r="E148" s="3"/>
      <c r="F148" s="3"/>
      <c r="G148" s="3"/>
      <c r="H148" s="3"/>
      <c r="I148" s="3"/>
      <c r="J148" s="3"/>
      <c r="K148" s="12"/>
      <c r="L148" s="3"/>
      <c r="M148" s="3"/>
      <c r="N148" s="3"/>
      <c r="O148" s="3"/>
      <c r="P148" s="13"/>
    </row>
    <row r="149" spans="1:16" ht="15.95" customHeight="1" x14ac:dyDescent="0.25">
      <c r="A149" s="3"/>
      <c r="B149" s="12"/>
      <c r="C149" s="3"/>
      <c r="D149" s="3"/>
      <c r="E149" s="3"/>
      <c r="F149" s="3"/>
      <c r="G149" s="3"/>
      <c r="H149" s="3"/>
      <c r="I149" s="3"/>
      <c r="J149" s="3"/>
      <c r="K149" s="12"/>
      <c r="L149" s="3"/>
      <c r="M149" s="3"/>
      <c r="N149" s="3"/>
      <c r="O149" s="3"/>
      <c r="P149" s="13"/>
    </row>
    <row r="150" spans="1:16" ht="15.95" customHeight="1" x14ac:dyDescent="0.25">
      <c r="A150" s="3"/>
      <c r="B150" s="12"/>
      <c r="C150" s="3"/>
      <c r="D150" s="3"/>
      <c r="E150" s="3"/>
      <c r="F150" s="3"/>
      <c r="G150" s="3"/>
      <c r="H150" s="3"/>
      <c r="I150" s="3"/>
      <c r="J150" s="3"/>
      <c r="K150" s="12"/>
      <c r="L150" s="3"/>
      <c r="M150" s="3"/>
      <c r="N150" s="3"/>
      <c r="O150" s="3"/>
      <c r="P150" s="13"/>
    </row>
    <row r="151" spans="1:16" ht="15.95" customHeight="1" x14ac:dyDescent="0.25">
      <c r="A151" s="3"/>
      <c r="B151" s="12"/>
      <c r="C151" s="3"/>
      <c r="D151" s="3"/>
      <c r="E151" s="3"/>
      <c r="F151" s="3"/>
      <c r="G151" s="3"/>
      <c r="H151" s="3"/>
      <c r="I151" s="3"/>
      <c r="J151" s="3"/>
      <c r="K151" s="12"/>
      <c r="L151" s="3"/>
      <c r="M151" s="3"/>
      <c r="N151" s="3"/>
      <c r="O151" s="3"/>
      <c r="P151" s="13"/>
    </row>
    <row r="152" spans="1:16" ht="15.95" customHeight="1" x14ac:dyDescent="0.25">
      <c r="A152" s="3"/>
      <c r="B152" s="12"/>
      <c r="C152" s="3"/>
      <c r="D152" s="3"/>
      <c r="E152" s="3"/>
      <c r="F152" s="3"/>
      <c r="G152" s="3"/>
      <c r="H152" s="3"/>
      <c r="I152" s="3"/>
      <c r="J152" s="3"/>
      <c r="K152" s="12"/>
      <c r="L152" s="3"/>
      <c r="M152" s="3"/>
      <c r="N152" s="3"/>
      <c r="O152" s="3"/>
      <c r="P152" s="13"/>
    </row>
    <row r="153" spans="1:16" ht="15.95" customHeight="1" x14ac:dyDescent="0.25">
      <c r="A153" s="3"/>
      <c r="B153" s="12"/>
      <c r="C153" s="3"/>
      <c r="D153" s="3"/>
      <c r="E153" s="3"/>
      <c r="F153" s="3"/>
      <c r="G153" s="3"/>
      <c r="H153" s="3"/>
      <c r="I153" s="3"/>
      <c r="J153" s="3"/>
      <c r="K153" s="12"/>
      <c r="L153" s="3"/>
      <c r="M153" s="3"/>
      <c r="N153" s="3"/>
      <c r="O153" s="3"/>
      <c r="P153" s="13"/>
    </row>
    <row r="154" spans="1:16" ht="15.95" customHeight="1" x14ac:dyDescent="0.25">
      <c r="A154" s="3"/>
      <c r="B154" s="12"/>
      <c r="C154" s="3"/>
      <c r="D154" s="3"/>
      <c r="E154" s="3"/>
      <c r="F154" s="3"/>
      <c r="G154" s="3"/>
      <c r="H154" s="3"/>
      <c r="I154" s="3"/>
      <c r="J154" s="3"/>
      <c r="K154" s="12"/>
      <c r="L154" s="3"/>
      <c r="M154" s="3"/>
      <c r="N154" s="3"/>
      <c r="O154" s="3"/>
      <c r="P154" s="13"/>
    </row>
    <row r="155" spans="1:16" ht="15.95" customHeight="1" x14ac:dyDescent="0.25">
      <c r="A155" s="3"/>
      <c r="B155" s="12"/>
      <c r="C155" s="3"/>
      <c r="D155" s="3"/>
      <c r="E155" s="3"/>
      <c r="F155" s="3"/>
      <c r="G155" s="3"/>
      <c r="H155" s="3"/>
      <c r="I155" s="3"/>
      <c r="J155" s="3"/>
      <c r="K155" s="12"/>
      <c r="L155" s="3"/>
      <c r="M155" s="3"/>
      <c r="N155" s="3"/>
      <c r="O155" s="3"/>
      <c r="P155" s="13"/>
    </row>
    <row r="156" spans="1:16" ht="15.95" customHeight="1" x14ac:dyDescent="0.25">
      <c r="A156" s="3"/>
      <c r="B156" s="12"/>
      <c r="C156" s="3"/>
      <c r="D156" s="3"/>
      <c r="E156" s="3"/>
      <c r="F156" s="3"/>
      <c r="G156" s="3"/>
      <c r="H156" s="3"/>
      <c r="I156" s="3"/>
      <c r="J156" s="3"/>
      <c r="K156" s="12"/>
      <c r="L156" s="3"/>
      <c r="M156" s="3"/>
      <c r="N156" s="3"/>
      <c r="O156" s="3"/>
      <c r="P156" s="13"/>
    </row>
    <row r="157" spans="1:16" ht="15.95" customHeight="1" x14ac:dyDescent="0.25">
      <c r="A157" s="3"/>
      <c r="B157" s="12"/>
      <c r="C157" s="3"/>
      <c r="D157" s="3"/>
      <c r="E157" s="3"/>
      <c r="F157" s="3"/>
      <c r="G157" s="3"/>
      <c r="H157" s="3"/>
      <c r="I157" s="3"/>
      <c r="J157" s="3"/>
      <c r="K157" s="12"/>
      <c r="L157" s="3"/>
      <c r="M157" s="3"/>
      <c r="N157" s="3"/>
      <c r="O157" s="3"/>
      <c r="P157" s="13"/>
    </row>
    <row r="158" spans="1:16" ht="15.95" customHeight="1" x14ac:dyDescent="0.25">
      <c r="A158" s="3"/>
      <c r="B158" s="12"/>
      <c r="C158" s="3"/>
      <c r="D158" s="3"/>
      <c r="E158" s="3"/>
      <c r="F158" s="3"/>
      <c r="G158" s="3"/>
      <c r="H158" s="3"/>
      <c r="I158" s="3"/>
      <c r="J158" s="3"/>
      <c r="K158" s="12"/>
      <c r="L158" s="3"/>
      <c r="M158" s="3"/>
      <c r="N158" s="3"/>
      <c r="O158" s="3"/>
      <c r="P158" s="13"/>
    </row>
    <row r="159" spans="1:16" ht="15.95" customHeight="1" x14ac:dyDescent="0.25">
      <c r="A159" s="3"/>
      <c r="B159" s="12"/>
      <c r="C159" s="3"/>
      <c r="D159" s="3"/>
      <c r="E159" s="3"/>
      <c r="F159" s="3"/>
      <c r="G159" s="3"/>
      <c r="H159" s="3"/>
      <c r="I159" s="3"/>
      <c r="J159" s="3"/>
      <c r="K159" s="12"/>
      <c r="L159" s="3"/>
      <c r="M159" s="3"/>
      <c r="N159" s="3"/>
      <c r="O159" s="3"/>
      <c r="P159" s="13"/>
    </row>
    <row r="160" spans="1:16" ht="15.95" customHeight="1" x14ac:dyDescent="0.25">
      <c r="A160" s="3"/>
      <c r="B160" s="12"/>
      <c r="C160" s="3"/>
      <c r="D160" s="3"/>
      <c r="E160" s="3"/>
      <c r="F160" s="3"/>
      <c r="G160" s="3"/>
      <c r="H160" s="3"/>
      <c r="I160" s="3"/>
      <c r="J160" s="3"/>
      <c r="K160" s="12"/>
      <c r="L160" s="3"/>
      <c r="M160" s="3"/>
      <c r="N160" s="3"/>
      <c r="O160" s="3"/>
      <c r="P160" s="13"/>
    </row>
    <row r="161" spans="1:16" ht="15.95" customHeight="1" x14ac:dyDescent="0.25">
      <c r="A161" s="3"/>
      <c r="B161" s="12"/>
      <c r="C161" s="3"/>
      <c r="D161" s="3"/>
      <c r="E161" s="3"/>
      <c r="F161" s="3"/>
      <c r="G161" s="3"/>
      <c r="H161" s="3"/>
      <c r="I161" s="3"/>
      <c r="J161" s="3"/>
      <c r="K161" s="12"/>
      <c r="L161" s="3"/>
      <c r="M161" s="3"/>
      <c r="N161" s="3"/>
      <c r="O161" s="3"/>
      <c r="P161" s="13"/>
    </row>
    <row r="162" spans="1:16" ht="15.95" customHeight="1" x14ac:dyDescent="0.25">
      <c r="A162" s="3"/>
      <c r="B162" s="12"/>
      <c r="C162" s="3"/>
      <c r="D162" s="3"/>
      <c r="E162" s="3"/>
      <c r="F162" s="3"/>
      <c r="G162" s="3"/>
      <c r="H162" s="3"/>
      <c r="I162" s="3"/>
      <c r="J162" s="3"/>
      <c r="K162" s="12"/>
      <c r="L162" s="3"/>
      <c r="M162" s="3"/>
      <c r="N162" s="3"/>
      <c r="O162" s="3"/>
      <c r="P162" s="13"/>
    </row>
    <row r="163" spans="1:16" ht="15.95" customHeight="1" x14ac:dyDescent="0.25">
      <c r="A163" s="3"/>
      <c r="B163" s="12"/>
      <c r="C163" s="3"/>
      <c r="D163" s="3"/>
      <c r="E163" s="3"/>
      <c r="F163" s="3"/>
      <c r="G163" s="3"/>
      <c r="H163" s="3"/>
      <c r="I163" s="3"/>
      <c r="J163" s="3"/>
      <c r="K163" s="12"/>
      <c r="L163" s="3"/>
      <c r="M163" s="3"/>
      <c r="N163" s="3"/>
      <c r="O163" s="3"/>
      <c r="P163" s="13"/>
    </row>
    <row r="164" spans="1:16" ht="15.95" customHeight="1" x14ac:dyDescent="0.25">
      <c r="A164" s="3"/>
      <c r="B164" s="12"/>
      <c r="C164" s="3"/>
      <c r="D164" s="3"/>
      <c r="E164" s="3"/>
      <c r="F164" s="3"/>
      <c r="G164" s="3"/>
      <c r="H164" s="3"/>
      <c r="I164" s="3"/>
      <c r="J164" s="3"/>
      <c r="K164" s="12"/>
      <c r="L164" s="3"/>
      <c r="M164" s="3"/>
      <c r="N164" s="3"/>
      <c r="O164" s="3"/>
      <c r="P164" s="13"/>
    </row>
    <row r="165" spans="1:16" ht="15.95" customHeight="1" x14ac:dyDescent="0.25">
      <c r="A165" s="3"/>
      <c r="B165" s="12"/>
      <c r="C165" s="3"/>
      <c r="D165" s="3"/>
      <c r="E165" s="3"/>
      <c r="F165" s="3"/>
      <c r="G165" s="3"/>
      <c r="H165" s="3"/>
      <c r="I165" s="3"/>
      <c r="J165" s="3"/>
      <c r="K165" s="12"/>
      <c r="L165" s="3"/>
      <c r="M165" s="3"/>
      <c r="N165" s="3"/>
      <c r="O165" s="3"/>
      <c r="P165" s="13"/>
    </row>
    <row r="166" spans="1:16" ht="15.95" customHeight="1" x14ac:dyDescent="0.25">
      <c r="A166" s="3"/>
      <c r="B166" s="12"/>
      <c r="C166" s="3"/>
      <c r="D166" s="3"/>
      <c r="E166" s="3"/>
      <c r="F166" s="3"/>
      <c r="G166" s="3"/>
      <c r="H166" s="3"/>
      <c r="I166" s="3"/>
      <c r="J166" s="3"/>
      <c r="K166" s="12"/>
      <c r="L166" s="3"/>
      <c r="M166" s="3"/>
      <c r="N166" s="3"/>
      <c r="O166" s="3"/>
      <c r="P166" s="13"/>
    </row>
    <row r="167" spans="1:16" ht="15.95" customHeight="1" x14ac:dyDescent="0.25">
      <c r="A167" s="3"/>
      <c r="B167" s="12"/>
      <c r="C167" s="3"/>
      <c r="D167" s="3"/>
      <c r="E167" s="3"/>
      <c r="F167" s="3"/>
      <c r="G167" s="3"/>
      <c r="H167" s="3"/>
      <c r="I167" s="3"/>
      <c r="J167" s="3"/>
      <c r="K167" s="12"/>
      <c r="L167" s="3"/>
      <c r="M167" s="3"/>
      <c r="N167" s="3"/>
      <c r="O167" s="3"/>
      <c r="P167" s="13"/>
    </row>
    <row r="168" spans="1:16" ht="15.95" customHeight="1" x14ac:dyDescent="0.25">
      <c r="A168" s="3"/>
      <c r="B168" s="12"/>
      <c r="C168" s="3"/>
      <c r="D168" s="3"/>
      <c r="E168" s="3"/>
      <c r="F168" s="3"/>
      <c r="G168" s="3"/>
      <c r="H168" s="3"/>
      <c r="I168" s="3"/>
      <c r="J168" s="3"/>
      <c r="K168" s="12"/>
      <c r="L168" s="3"/>
      <c r="M168" s="3"/>
      <c r="N168" s="3"/>
      <c r="O168" s="3"/>
      <c r="P168" s="13"/>
    </row>
    <row r="169" spans="1:16" ht="15.95" customHeight="1" x14ac:dyDescent="0.25">
      <c r="A169" s="3"/>
      <c r="B169" s="12"/>
      <c r="C169" s="3"/>
      <c r="D169" s="3"/>
      <c r="E169" s="3"/>
      <c r="F169" s="3"/>
      <c r="G169" s="3"/>
      <c r="H169" s="3"/>
      <c r="I169" s="3"/>
      <c r="J169" s="3"/>
      <c r="K169" s="12"/>
      <c r="L169" s="3"/>
      <c r="M169" s="3"/>
      <c r="N169" s="3"/>
      <c r="O169" s="3"/>
      <c r="P169" s="13"/>
    </row>
    <row r="170" spans="1:16" ht="15.95" customHeight="1" x14ac:dyDescent="0.25">
      <c r="A170" s="3"/>
      <c r="B170" s="12"/>
      <c r="C170" s="3"/>
      <c r="D170" s="3"/>
      <c r="E170" s="3"/>
      <c r="F170" s="3"/>
      <c r="G170" s="3"/>
      <c r="H170" s="3"/>
      <c r="I170" s="3"/>
      <c r="J170" s="3"/>
      <c r="K170" s="12"/>
      <c r="L170" s="3"/>
      <c r="M170" s="3"/>
      <c r="N170" s="3"/>
      <c r="O170" s="3"/>
      <c r="P170" s="13"/>
    </row>
    <row r="171" spans="1:16" ht="15.95" customHeight="1" x14ac:dyDescent="0.25">
      <c r="A171" s="3"/>
      <c r="B171" s="12"/>
      <c r="C171" s="3"/>
      <c r="D171" s="3"/>
      <c r="E171" s="3"/>
      <c r="F171" s="3"/>
      <c r="G171" s="3"/>
      <c r="H171" s="3"/>
      <c r="I171" s="3"/>
      <c r="J171" s="3"/>
      <c r="K171" s="12"/>
      <c r="L171" s="3"/>
      <c r="M171" s="3"/>
      <c r="N171" s="3"/>
      <c r="O171" s="3"/>
      <c r="P171" s="13"/>
    </row>
    <row r="172" spans="1:16" ht="15.95" customHeight="1" x14ac:dyDescent="0.25">
      <c r="A172" s="3"/>
      <c r="B172" s="12"/>
      <c r="C172" s="3"/>
      <c r="D172" s="3"/>
      <c r="E172" s="3"/>
      <c r="F172" s="3"/>
      <c r="G172" s="3"/>
      <c r="H172" s="3"/>
      <c r="I172" s="3"/>
      <c r="J172" s="3"/>
      <c r="K172" s="12"/>
      <c r="L172" s="3"/>
      <c r="M172" s="3"/>
      <c r="N172" s="3"/>
      <c r="O172" s="3"/>
      <c r="P172" s="13"/>
    </row>
    <row r="173" spans="1:16" ht="15.95" customHeight="1" x14ac:dyDescent="0.25">
      <c r="A173" s="3"/>
      <c r="B173" s="12"/>
      <c r="C173" s="3"/>
      <c r="D173" s="3"/>
      <c r="E173" s="3"/>
      <c r="F173" s="3"/>
      <c r="G173" s="3"/>
      <c r="H173" s="3"/>
      <c r="I173" s="3"/>
      <c r="J173" s="3"/>
      <c r="K173" s="12"/>
      <c r="L173" s="3"/>
      <c r="M173" s="3"/>
      <c r="N173" s="3"/>
      <c r="O173" s="3"/>
      <c r="P173" s="13"/>
    </row>
    <row r="174" spans="1:16" ht="15.95" customHeight="1" x14ac:dyDescent="0.25">
      <c r="A174" s="3"/>
      <c r="B174" s="12"/>
      <c r="C174" s="3"/>
      <c r="D174" s="3"/>
      <c r="E174" s="3"/>
      <c r="F174" s="3"/>
      <c r="G174" s="3"/>
      <c r="H174" s="3"/>
      <c r="I174" s="3"/>
      <c r="J174" s="3"/>
      <c r="K174" s="12"/>
      <c r="L174" s="3"/>
      <c r="M174" s="3"/>
      <c r="N174" s="3"/>
      <c r="O174" s="3"/>
      <c r="P174" s="13"/>
    </row>
    <row r="175" spans="1:16" ht="15.95" customHeight="1" x14ac:dyDescent="0.25">
      <c r="A175" s="3"/>
      <c r="B175" s="12"/>
      <c r="C175" s="3"/>
      <c r="D175" s="3"/>
      <c r="E175" s="3"/>
      <c r="F175" s="3"/>
      <c r="G175" s="3"/>
      <c r="H175" s="3"/>
      <c r="I175" s="3"/>
      <c r="J175" s="3"/>
      <c r="K175" s="12"/>
      <c r="L175" s="3"/>
      <c r="M175" s="3"/>
      <c r="N175" s="3"/>
      <c r="O175" s="3"/>
      <c r="P175" s="13"/>
    </row>
    <row r="176" spans="1:16" ht="15.95" customHeight="1" x14ac:dyDescent="0.25">
      <c r="A176" s="3"/>
      <c r="B176" s="12"/>
      <c r="C176" s="3"/>
      <c r="D176" s="3"/>
      <c r="E176" s="3"/>
      <c r="F176" s="3"/>
      <c r="G176" s="3"/>
      <c r="H176" s="3"/>
      <c r="I176" s="3"/>
      <c r="J176" s="3"/>
      <c r="K176" s="12"/>
      <c r="L176" s="3"/>
      <c r="M176" s="3"/>
      <c r="N176" s="3"/>
      <c r="O176" s="3"/>
      <c r="P176" s="13"/>
    </row>
    <row r="177" spans="1:16" ht="15.95" customHeight="1" x14ac:dyDescent="0.25">
      <c r="A177" s="3"/>
      <c r="B177" s="12"/>
      <c r="C177" s="3"/>
      <c r="D177" s="3"/>
      <c r="E177" s="3"/>
      <c r="F177" s="3"/>
      <c r="G177" s="3"/>
      <c r="H177" s="3"/>
      <c r="I177" s="3"/>
      <c r="J177" s="3"/>
      <c r="K177" s="12"/>
      <c r="L177" s="3"/>
      <c r="M177" s="3"/>
      <c r="N177" s="3"/>
      <c r="O177" s="3"/>
      <c r="P177" s="13"/>
    </row>
    <row r="178" spans="1:16" ht="15.95" customHeight="1" x14ac:dyDescent="0.25">
      <c r="A178" s="3"/>
      <c r="B178" s="12"/>
      <c r="C178" s="3"/>
      <c r="D178" s="3"/>
      <c r="E178" s="3"/>
      <c r="F178" s="3"/>
      <c r="G178" s="3"/>
      <c r="H178" s="3"/>
      <c r="I178" s="3"/>
      <c r="J178" s="3"/>
      <c r="K178" s="12"/>
      <c r="L178" s="3"/>
      <c r="M178" s="3"/>
      <c r="N178" s="3"/>
      <c r="O178" s="3"/>
      <c r="P178" s="13"/>
    </row>
    <row r="179" spans="1:16" ht="15.95" customHeight="1" x14ac:dyDescent="0.25">
      <c r="A179" s="3"/>
      <c r="B179" s="12"/>
      <c r="C179" s="3"/>
      <c r="D179" s="3"/>
      <c r="E179" s="3"/>
      <c r="F179" s="3"/>
      <c r="G179" s="3"/>
      <c r="H179" s="3"/>
      <c r="I179" s="3"/>
      <c r="J179" s="3"/>
      <c r="K179" s="12"/>
      <c r="L179" s="3"/>
      <c r="M179" s="3"/>
      <c r="N179" s="3"/>
      <c r="O179" s="3"/>
      <c r="P179" s="13"/>
    </row>
    <row r="180" spans="1:16" ht="15.95" customHeight="1" x14ac:dyDescent="0.25">
      <c r="A180" s="3"/>
      <c r="B180" s="12"/>
      <c r="C180" s="3"/>
      <c r="D180" s="3"/>
      <c r="E180" s="3"/>
      <c r="F180" s="3"/>
      <c r="G180" s="3"/>
      <c r="H180" s="3"/>
      <c r="I180" s="3"/>
      <c r="J180" s="3"/>
      <c r="K180" s="12"/>
      <c r="L180" s="3"/>
      <c r="M180" s="3"/>
      <c r="N180" s="3"/>
      <c r="O180" s="3"/>
      <c r="P180" s="13"/>
    </row>
    <row r="181" spans="1:16" ht="15.95" customHeight="1" x14ac:dyDescent="0.25">
      <c r="A181" s="3"/>
      <c r="B181" s="12"/>
      <c r="C181" s="3"/>
      <c r="D181" s="3"/>
      <c r="E181" s="3"/>
      <c r="F181" s="3"/>
      <c r="G181" s="3"/>
      <c r="H181" s="3"/>
      <c r="I181" s="3"/>
      <c r="J181" s="3"/>
      <c r="K181" s="12"/>
      <c r="L181" s="3"/>
      <c r="M181" s="3"/>
      <c r="N181" s="3"/>
      <c r="O181" s="3"/>
      <c r="P181" s="13"/>
    </row>
    <row r="182" spans="1:16" ht="15.95" customHeight="1" x14ac:dyDescent="0.25">
      <c r="A182" s="3"/>
      <c r="B182" s="12"/>
      <c r="C182" s="3"/>
      <c r="D182" s="3"/>
      <c r="E182" s="3"/>
      <c r="F182" s="3"/>
      <c r="G182" s="3"/>
      <c r="H182" s="3"/>
      <c r="I182" s="3"/>
      <c r="J182" s="3"/>
      <c r="K182" s="12"/>
      <c r="L182" s="3"/>
      <c r="M182" s="3"/>
      <c r="N182" s="3"/>
      <c r="O182" s="3"/>
      <c r="P182" s="13"/>
    </row>
    <row r="183" spans="1:16" ht="15.95" customHeight="1" x14ac:dyDescent="0.25">
      <c r="A183" s="3"/>
      <c r="B183" s="12"/>
      <c r="C183" s="3"/>
      <c r="D183" s="3"/>
      <c r="E183" s="3"/>
      <c r="F183" s="3"/>
      <c r="G183" s="3"/>
      <c r="H183" s="3"/>
      <c r="I183" s="3"/>
      <c r="J183" s="3"/>
      <c r="K183" s="12"/>
      <c r="L183" s="3"/>
      <c r="M183" s="3"/>
      <c r="N183" s="3"/>
      <c r="O183" s="3"/>
      <c r="P183" s="13"/>
    </row>
    <row r="184" spans="1:16" ht="15.95" customHeight="1" x14ac:dyDescent="0.25">
      <c r="A184" s="3"/>
      <c r="B184" s="12"/>
      <c r="C184" s="3"/>
      <c r="D184" s="3"/>
      <c r="E184" s="3"/>
      <c r="F184" s="3"/>
      <c r="G184" s="3"/>
      <c r="H184" s="3"/>
      <c r="I184" s="3"/>
      <c r="J184" s="3"/>
      <c r="K184" s="12"/>
      <c r="L184" s="3"/>
      <c r="M184" s="3"/>
      <c r="N184" s="3"/>
      <c r="O184" s="3"/>
      <c r="P184" s="13"/>
    </row>
    <row r="185" spans="1:16" ht="15.95" customHeight="1" x14ac:dyDescent="0.25">
      <c r="A185" s="3"/>
      <c r="B185" s="12"/>
      <c r="C185" s="3"/>
      <c r="D185" s="3"/>
      <c r="E185" s="3"/>
      <c r="F185" s="3"/>
      <c r="G185" s="3"/>
      <c r="H185" s="3"/>
      <c r="I185" s="3"/>
      <c r="J185" s="3"/>
      <c r="K185" s="12"/>
      <c r="L185" s="3"/>
      <c r="M185" s="3"/>
      <c r="N185" s="3"/>
      <c r="O185" s="3"/>
      <c r="P185" s="13"/>
    </row>
    <row r="186" spans="1:16" ht="15.95" customHeight="1" x14ac:dyDescent="0.25">
      <c r="A186" s="3"/>
      <c r="B186" s="12"/>
      <c r="C186" s="3"/>
      <c r="D186" s="3"/>
      <c r="E186" s="3"/>
      <c r="F186" s="3"/>
      <c r="G186" s="3"/>
      <c r="H186" s="3"/>
      <c r="I186" s="3"/>
      <c r="J186" s="3"/>
      <c r="K186" s="12"/>
      <c r="L186" s="3"/>
      <c r="M186" s="3"/>
      <c r="N186" s="3"/>
      <c r="O186" s="3"/>
      <c r="P186" s="13"/>
    </row>
    <row r="187" spans="1:16" ht="15.95" customHeight="1" x14ac:dyDescent="0.25">
      <c r="A187" s="3"/>
      <c r="B187" s="12"/>
      <c r="C187" s="3"/>
      <c r="D187" s="3"/>
      <c r="E187" s="3"/>
      <c r="F187" s="3"/>
      <c r="G187" s="3"/>
      <c r="H187" s="3"/>
      <c r="I187" s="3"/>
      <c r="J187" s="3"/>
      <c r="K187" s="12"/>
      <c r="L187" s="3"/>
      <c r="M187" s="3"/>
      <c r="N187" s="3"/>
      <c r="O187" s="3"/>
      <c r="P187" s="13"/>
    </row>
    <row r="188" spans="1:16" ht="15.95" customHeight="1" x14ac:dyDescent="0.25">
      <c r="A188" s="3"/>
      <c r="B188" s="12"/>
      <c r="C188" s="3"/>
      <c r="D188" s="3"/>
      <c r="E188" s="3"/>
      <c r="F188" s="3"/>
      <c r="G188" s="3"/>
      <c r="H188" s="3"/>
      <c r="I188" s="3"/>
      <c r="J188" s="3"/>
      <c r="K188" s="12"/>
      <c r="L188" s="3"/>
      <c r="M188" s="3"/>
      <c r="N188" s="3"/>
      <c r="O188" s="3"/>
      <c r="P188" s="13"/>
    </row>
    <row r="189" spans="1:16" ht="15.95" customHeight="1" x14ac:dyDescent="0.25">
      <c r="A189" s="3"/>
      <c r="B189" s="12"/>
      <c r="C189" s="3"/>
      <c r="D189" s="3"/>
      <c r="E189" s="3"/>
      <c r="F189" s="3"/>
      <c r="G189" s="3"/>
      <c r="H189" s="3"/>
      <c r="I189" s="3"/>
      <c r="J189" s="3"/>
      <c r="K189" s="12"/>
      <c r="L189" s="3"/>
      <c r="M189" s="3"/>
      <c r="N189" s="3"/>
      <c r="O189" s="3"/>
      <c r="P189" s="13"/>
    </row>
    <row r="190" spans="1:16" ht="15.95" customHeight="1" x14ac:dyDescent="0.25">
      <c r="A190" s="3"/>
      <c r="B190" s="12"/>
      <c r="C190" s="3"/>
      <c r="D190" s="3"/>
      <c r="E190" s="3"/>
      <c r="F190" s="3"/>
      <c r="G190" s="3"/>
      <c r="H190" s="3"/>
      <c r="I190" s="3"/>
      <c r="J190" s="3"/>
      <c r="K190" s="12"/>
      <c r="L190" s="3"/>
      <c r="M190" s="3"/>
      <c r="N190" s="3"/>
      <c r="O190" s="3"/>
      <c r="P190" s="13"/>
    </row>
    <row r="191" spans="1:16" ht="15.95" customHeight="1" x14ac:dyDescent="0.25">
      <c r="A191" s="3"/>
      <c r="B191" s="12"/>
      <c r="C191" s="3"/>
      <c r="D191" s="3"/>
      <c r="E191" s="3"/>
      <c r="F191" s="3"/>
      <c r="G191" s="3"/>
      <c r="H191" s="3"/>
      <c r="I191" s="3"/>
      <c r="J191" s="3"/>
      <c r="K191" s="12"/>
      <c r="L191" s="3"/>
      <c r="M191" s="3"/>
      <c r="N191" s="3"/>
      <c r="O191" s="3"/>
      <c r="P191" s="13"/>
    </row>
    <row r="192" spans="1:16" ht="15.95" customHeight="1" x14ac:dyDescent="0.25">
      <c r="A192" s="3"/>
      <c r="B192" s="12"/>
      <c r="C192" s="3"/>
      <c r="D192" s="3"/>
      <c r="E192" s="3"/>
      <c r="F192" s="3"/>
      <c r="G192" s="3"/>
      <c r="H192" s="3"/>
      <c r="I192" s="3"/>
      <c r="J192" s="3"/>
      <c r="K192" s="12"/>
      <c r="L192" s="3"/>
      <c r="M192" s="3"/>
      <c r="N192" s="3"/>
      <c r="O192" s="3"/>
      <c r="P192" s="13"/>
    </row>
    <row r="193" spans="1:16" ht="15.95" customHeight="1" x14ac:dyDescent="0.25">
      <c r="A193" s="3"/>
      <c r="B193" s="12"/>
      <c r="C193" s="3"/>
      <c r="D193" s="3"/>
      <c r="E193" s="3"/>
      <c r="F193" s="3"/>
      <c r="G193" s="3"/>
      <c r="H193" s="3"/>
      <c r="I193" s="3"/>
      <c r="J193" s="3"/>
      <c r="K193" s="12"/>
      <c r="L193" s="3"/>
      <c r="M193" s="3"/>
      <c r="N193" s="3"/>
      <c r="O193" s="3"/>
      <c r="P193" s="13"/>
    </row>
    <row r="194" spans="1:16" ht="15.95" customHeight="1" x14ac:dyDescent="0.25">
      <c r="A194" s="3"/>
      <c r="B194" s="12"/>
      <c r="C194" s="3"/>
      <c r="D194" s="3"/>
      <c r="E194" s="3"/>
      <c r="F194" s="3"/>
      <c r="G194" s="3"/>
      <c r="H194" s="3"/>
      <c r="I194" s="3"/>
      <c r="J194" s="3"/>
      <c r="K194" s="12"/>
      <c r="L194" s="3"/>
      <c r="M194" s="3"/>
      <c r="N194" s="3"/>
      <c r="O194" s="3"/>
      <c r="P194" s="13"/>
    </row>
    <row r="195" spans="1:16" ht="15.95" customHeight="1" x14ac:dyDescent="0.25">
      <c r="A195" s="3"/>
      <c r="B195" s="12"/>
      <c r="C195" s="3"/>
      <c r="D195" s="3"/>
      <c r="E195" s="3"/>
      <c r="F195" s="3"/>
      <c r="G195" s="3"/>
      <c r="H195" s="3"/>
      <c r="I195" s="3"/>
      <c r="J195" s="3"/>
      <c r="K195" s="12"/>
      <c r="L195" s="3"/>
      <c r="M195" s="3"/>
      <c r="N195" s="3"/>
      <c r="O195" s="3"/>
      <c r="P195" s="13"/>
    </row>
    <row r="196" spans="1:16" ht="15.95" customHeight="1" x14ac:dyDescent="0.25">
      <c r="A196" s="3"/>
      <c r="B196" s="12"/>
      <c r="C196" s="3"/>
      <c r="D196" s="3"/>
      <c r="E196" s="3"/>
      <c r="F196" s="3"/>
      <c r="G196" s="3"/>
      <c r="H196" s="3"/>
      <c r="I196" s="3"/>
      <c r="J196" s="3"/>
      <c r="K196" s="12"/>
      <c r="L196" s="3"/>
      <c r="M196" s="3"/>
      <c r="N196" s="3"/>
      <c r="O196" s="3"/>
      <c r="P196" s="13"/>
    </row>
    <row r="197" spans="1:16" ht="15.95" customHeight="1" x14ac:dyDescent="0.25">
      <c r="A197" s="3"/>
      <c r="B197" s="12"/>
      <c r="C197" s="3"/>
      <c r="D197" s="3"/>
      <c r="E197" s="3"/>
      <c r="F197" s="3"/>
      <c r="G197" s="3"/>
      <c r="H197" s="3"/>
      <c r="I197" s="3"/>
      <c r="J197" s="3"/>
      <c r="K197" s="12"/>
      <c r="L197" s="3"/>
      <c r="M197" s="3"/>
      <c r="N197" s="3"/>
      <c r="O197" s="3"/>
      <c r="P197" s="13"/>
    </row>
    <row r="198" spans="1:16" ht="15.95" customHeight="1" x14ac:dyDescent="0.25">
      <c r="A198" s="3"/>
      <c r="B198" s="12"/>
      <c r="C198" s="3"/>
      <c r="D198" s="3"/>
      <c r="E198" s="3"/>
      <c r="F198" s="3"/>
      <c r="G198" s="3"/>
      <c r="H198" s="3"/>
      <c r="I198" s="3"/>
      <c r="J198" s="3"/>
      <c r="K198" s="12"/>
      <c r="L198" s="3"/>
      <c r="M198" s="3"/>
      <c r="N198" s="3"/>
      <c r="O198" s="3"/>
      <c r="P198" s="13"/>
    </row>
    <row r="199" spans="1:16" ht="15.95" customHeight="1" x14ac:dyDescent="0.25">
      <c r="A199" s="3"/>
      <c r="B199" s="12"/>
      <c r="C199" s="3"/>
      <c r="D199" s="3"/>
      <c r="E199" s="3"/>
      <c r="F199" s="3"/>
      <c r="G199" s="3"/>
      <c r="H199" s="3"/>
      <c r="I199" s="3"/>
      <c r="J199" s="3"/>
      <c r="K199" s="12"/>
      <c r="L199" s="3"/>
      <c r="M199" s="3"/>
      <c r="N199" s="3"/>
      <c r="O199" s="3"/>
      <c r="P199" s="13"/>
    </row>
    <row r="200" spans="1:16" ht="15.95" customHeight="1" x14ac:dyDescent="0.25">
      <c r="A200" s="3"/>
      <c r="B200" s="12"/>
      <c r="C200" s="3"/>
      <c r="D200" s="3"/>
      <c r="E200" s="3"/>
      <c r="F200" s="3"/>
      <c r="G200" s="3"/>
      <c r="H200" s="3"/>
      <c r="I200" s="3"/>
      <c r="J200" s="3"/>
      <c r="K200" s="12"/>
      <c r="L200" s="3"/>
      <c r="M200" s="3"/>
      <c r="N200" s="3"/>
      <c r="O200" s="3"/>
      <c r="P200" s="13"/>
    </row>
    <row r="201" spans="1:16" s="15" customFormat="1" ht="15.95" customHeight="1" x14ac:dyDescent="0.25">
      <c r="A201" s="14"/>
      <c r="C201" s="14"/>
      <c r="D201" s="14"/>
      <c r="E201" s="14"/>
      <c r="F201" s="14"/>
      <c r="G201" s="14"/>
      <c r="H201" s="14"/>
      <c r="I201" s="14"/>
      <c r="J201" s="14"/>
      <c r="L201" s="14"/>
      <c r="M201" s="14"/>
      <c r="N201" s="14"/>
      <c r="O201" s="14"/>
      <c r="P201" s="16"/>
    </row>
  </sheetData>
  <dataValidations count="6">
    <dataValidation type="list" allowBlank="1" showInputMessage="1" showErrorMessage="1" sqref="C2:C200" xr:uid="{C7AEC6A5-29E8-4DC3-A3C2-1A484B56CCA9}">
      <formula1>Roles</formula1>
    </dataValidation>
    <dataValidation type="list" allowBlank="1" showInputMessage="1" showErrorMessage="1" sqref="D2:D200" xr:uid="{3A1FEC17-9551-4306-88C9-95120E5FDD85}">
      <formula1>Departments</formula1>
    </dataValidation>
    <dataValidation type="list" allowBlank="1" showInputMessage="1" showErrorMessage="1" sqref="E2:E200" xr:uid="{F24C8E12-B2A2-43C9-BA0E-65D1948BB225}">
      <formula1>Sites</formula1>
    </dataValidation>
    <dataValidation type="list" allowBlank="1" showInputMessage="1" showErrorMessage="1" sqref="F2:F200" xr:uid="{B9D774A4-C375-48DB-854A-812FC08ADDD8}">
      <formula1>Shifts</formula1>
    </dataValidation>
    <dataValidation type="list" allowBlank="1" showInputMessage="1" showErrorMessage="1" sqref="G2:G200" xr:uid="{57CAAE49-7FEC-4FF1-9B58-C0BC80C5886F}">
      <formula1>"Y,N"</formula1>
    </dataValidation>
    <dataValidation type="list" allowBlank="1" showInputMessage="1" showErrorMessage="1" sqref="H2:H200" xr:uid="{EA5022B6-6413-4A7D-A56C-248B165AD716}">
      <formula1>Channels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5C3C-C061-4AF0-9024-194197D41CEA}">
  <sheetPr codeName="Sheet4">
    <tabColor theme="5"/>
    <pageSetUpPr fitToPage="1"/>
  </sheetPr>
  <dimension ref="A1:I202"/>
  <sheetViews>
    <sheetView showGridLines="0" tabSelected="1" view="pageLayout" zoomScaleNormal="115" workbookViewId="0">
      <selection activeCell="A6" sqref="A6"/>
    </sheetView>
  </sheetViews>
  <sheetFormatPr defaultRowHeight="15.95" customHeight="1" x14ac:dyDescent="0.25"/>
  <cols>
    <col min="1" max="1" width="11.140625" customWidth="1"/>
    <col min="2" max="2" width="30.42578125" bestFit="1" customWidth="1"/>
    <col min="3" max="3" width="17.140625" style="4" bestFit="1" customWidth="1"/>
    <col min="4" max="7" width="17.140625" bestFit="1" customWidth="1"/>
    <col min="8" max="8" width="22.85546875" bestFit="1" customWidth="1"/>
    <col min="9" max="9" width="12.42578125" style="4" bestFit="1" customWidth="1"/>
  </cols>
  <sheetData>
    <row r="1" spans="1:9" ht="37.5" customHeight="1" thickBot="1" x14ac:dyDescent="0.3">
      <c r="A1" s="19" t="s">
        <v>154</v>
      </c>
      <c r="B1" s="19"/>
      <c r="C1" s="19"/>
      <c r="D1" s="19"/>
      <c r="E1" s="19"/>
      <c r="F1" s="19"/>
      <c r="G1" s="19"/>
      <c r="H1" s="19"/>
      <c r="I1" s="19"/>
    </row>
    <row r="2" spans="1:9" ht="22.5" customHeight="1" thickTop="1" x14ac:dyDescent="0.25">
      <c r="A2" s="4"/>
      <c r="B2" s="4"/>
      <c r="D2" s="4"/>
      <c r="E2" s="4"/>
      <c r="F2" s="8"/>
      <c r="I2"/>
    </row>
    <row r="3" spans="1:9" s="6" customFormat="1" ht="15.95" customHeight="1" x14ac:dyDescent="0.25">
      <c r="A3" s="1" t="s">
        <v>89</v>
      </c>
      <c r="B3" s="9" t="s">
        <v>90</v>
      </c>
      <c r="C3" s="1" t="s">
        <v>91</v>
      </c>
      <c r="D3" s="1" t="s">
        <v>92</v>
      </c>
      <c r="E3" s="1" t="s">
        <v>93</v>
      </c>
      <c r="F3" s="1" t="s">
        <v>94</v>
      </c>
      <c r="G3" s="1" t="s">
        <v>95</v>
      </c>
      <c r="H3" s="1" t="s">
        <v>96</v>
      </c>
      <c r="I3" s="1" t="s">
        <v>97</v>
      </c>
    </row>
    <row r="4" spans="1:9" ht="15.95" customHeight="1" x14ac:dyDescent="0.25">
      <c r="A4" s="2" t="s">
        <v>45</v>
      </c>
      <c r="B4" s="10" t="str">
        <f>IF(A4="","",VLOOKUP(A4,People!$A$2:$B$200,2,0))</f>
        <v>Alice Janssen</v>
      </c>
      <c r="C4" s="2">
        <v>0</v>
      </c>
      <c r="D4" s="2" t="s">
        <v>53</v>
      </c>
      <c r="E4" s="2" t="s">
        <v>57</v>
      </c>
      <c r="F4" s="2" t="s">
        <v>64</v>
      </c>
      <c r="G4" s="2" t="s">
        <v>61</v>
      </c>
      <c r="H4" s="2" t="s">
        <v>67</v>
      </c>
      <c r="I4" s="2">
        <f>IF(COUNTA(D4:H4)&gt;0,COUNTA(D4:H4),"")</f>
        <v>5</v>
      </c>
    </row>
    <row r="5" spans="1:9" ht="15.95" customHeight="1" x14ac:dyDescent="0.25">
      <c r="A5" s="3" t="s">
        <v>53</v>
      </c>
      <c r="B5" s="12" t="str">
        <f>IF(A5="","",VLOOKUP(A5,People!$A$2:$B$200,2,0))</f>
        <v>Céline Dubois</v>
      </c>
      <c r="C5" s="3">
        <v>1</v>
      </c>
      <c r="D5" s="3" t="s">
        <v>83</v>
      </c>
      <c r="E5" s="3"/>
      <c r="F5" s="3"/>
      <c r="G5" s="3"/>
      <c r="H5" s="3"/>
      <c r="I5" s="2">
        <f t="shared" ref="I5:I68" si="0">IF(COUNTA(D5:H5)&gt;0,COUNTA(D5:H5),"")</f>
        <v>1</v>
      </c>
    </row>
    <row r="6" spans="1:9" ht="15.95" customHeight="1" x14ac:dyDescent="0.25">
      <c r="A6" s="3"/>
      <c r="B6" s="12" t="str">
        <f>IF(A6="","",VLOOKUP(A6,People!$A$2:$B$200,2,0))</f>
        <v/>
      </c>
      <c r="C6" s="3"/>
      <c r="D6" s="3"/>
      <c r="E6" s="3"/>
      <c r="F6" s="3"/>
      <c r="G6" s="3"/>
      <c r="H6" s="3"/>
      <c r="I6" s="2" t="str">
        <f t="shared" si="0"/>
        <v/>
      </c>
    </row>
    <row r="7" spans="1:9" ht="15.95" customHeight="1" x14ac:dyDescent="0.25">
      <c r="A7" s="3"/>
      <c r="B7" s="12" t="str">
        <f>IF(A7="","",VLOOKUP(A7,People!$A$2:$B$200,2,0))</f>
        <v/>
      </c>
      <c r="C7" s="3"/>
      <c r="D7" s="3"/>
      <c r="E7" s="3"/>
      <c r="F7" s="3"/>
      <c r="G7" s="3"/>
      <c r="H7" s="3"/>
      <c r="I7" s="2" t="str">
        <f t="shared" si="0"/>
        <v/>
      </c>
    </row>
    <row r="8" spans="1:9" ht="15.95" customHeight="1" x14ac:dyDescent="0.25">
      <c r="A8" s="3"/>
      <c r="B8" s="12" t="str">
        <f>IF(A8="","",VLOOKUP(A8,People!$A$2:$B$200,2,0))</f>
        <v/>
      </c>
      <c r="C8" s="3"/>
      <c r="D8" s="3"/>
      <c r="E8" s="3"/>
      <c r="F8" s="3"/>
      <c r="G8" s="3"/>
      <c r="H8" s="3"/>
      <c r="I8" s="2" t="str">
        <f t="shared" si="0"/>
        <v/>
      </c>
    </row>
    <row r="9" spans="1:9" ht="15.95" customHeight="1" x14ac:dyDescent="0.25">
      <c r="A9" s="3"/>
      <c r="B9" s="12" t="str">
        <f>IF(A9="","",VLOOKUP(A9,People!$A$2:$B$200,2,0))</f>
        <v/>
      </c>
      <c r="C9" s="3"/>
      <c r="D9" s="3"/>
      <c r="E9" s="3"/>
      <c r="F9" s="3"/>
      <c r="G9" s="3"/>
      <c r="H9" s="3"/>
      <c r="I9" s="2" t="str">
        <f t="shared" si="0"/>
        <v/>
      </c>
    </row>
    <row r="10" spans="1:9" ht="15.95" customHeight="1" x14ac:dyDescent="0.25">
      <c r="A10" s="3"/>
      <c r="B10" s="12" t="str">
        <f>IF(A10="","",VLOOKUP(A10,People!$A$2:$B$200,2,0))</f>
        <v/>
      </c>
      <c r="C10" s="3"/>
      <c r="D10" s="3"/>
      <c r="E10" s="3"/>
      <c r="F10" s="3"/>
      <c r="G10" s="3"/>
      <c r="H10" s="3"/>
      <c r="I10" s="2" t="str">
        <f t="shared" si="0"/>
        <v/>
      </c>
    </row>
    <row r="11" spans="1:9" ht="15.95" customHeight="1" x14ac:dyDescent="0.25">
      <c r="A11" s="3"/>
      <c r="B11" s="12" t="str">
        <f>IF(A11="","",VLOOKUP(A11,People!$A$2:$B$200,2,0))</f>
        <v/>
      </c>
      <c r="C11" s="3"/>
      <c r="D11" s="3"/>
      <c r="E11" s="3"/>
      <c r="F11" s="3"/>
      <c r="G11" s="3"/>
      <c r="H11" s="3"/>
      <c r="I11" s="2" t="str">
        <f t="shared" si="0"/>
        <v/>
      </c>
    </row>
    <row r="12" spans="1:9" ht="15.95" customHeight="1" x14ac:dyDescent="0.25">
      <c r="A12" s="3"/>
      <c r="B12" s="12" t="str">
        <f>IF(A12="","",VLOOKUP(A12,People!$A$2:$B$200,2,0))</f>
        <v/>
      </c>
      <c r="C12" s="3"/>
      <c r="D12" s="3"/>
      <c r="E12" s="3"/>
      <c r="F12" s="3"/>
      <c r="G12" s="3"/>
      <c r="H12" s="3"/>
      <c r="I12" s="2" t="str">
        <f t="shared" si="0"/>
        <v/>
      </c>
    </row>
    <row r="13" spans="1:9" ht="15.95" customHeight="1" x14ac:dyDescent="0.25">
      <c r="A13" s="3"/>
      <c r="B13" s="12" t="str">
        <f>IF(A13="","",VLOOKUP(A13,People!$A$2:$B$200,2,0))</f>
        <v/>
      </c>
      <c r="C13" s="3"/>
      <c r="D13" s="3"/>
      <c r="E13" s="3"/>
      <c r="F13" s="3"/>
      <c r="G13" s="3"/>
      <c r="H13" s="3"/>
      <c r="I13" s="2" t="str">
        <f t="shared" si="0"/>
        <v/>
      </c>
    </row>
    <row r="14" spans="1:9" ht="15.95" customHeight="1" x14ac:dyDescent="0.25">
      <c r="A14" s="3"/>
      <c r="B14" s="12" t="str">
        <f>IF(A14="","",VLOOKUP(A14,People!$A$2:$B$200,2,0))</f>
        <v/>
      </c>
      <c r="C14" s="3"/>
      <c r="D14" s="3"/>
      <c r="E14" s="3"/>
      <c r="F14" s="3"/>
      <c r="G14" s="3"/>
      <c r="H14" s="3"/>
      <c r="I14" s="2" t="str">
        <f t="shared" si="0"/>
        <v/>
      </c>
    </row>
    <row r="15" spans="1:9" ht="15.95" customHeight="1" x14ac:dyDescent="0.25">
      <c r="A15" s="3"/>
      <c r="B15" s="12" t="str">
        <f>IF(A15="","",VLOOKUP(A15,People!$A$2:$B$200,2,0))</f>
        <v/>
      </c>
      <c r="C15" s="3"/>
      <c r="D15" s="3"/>
      <c r="E15" s="3"/>
      <c r="F15" s="3"/>
      <c r="G15" s="3"/>
      <c r="H15" s="3"/>
      <c r="I15" s="2" t="str">
        <f t="shared" si="0"/>
        <v/>
      </c>
    </row>
    <row r="16" spans="1:9" ht="15.95" customHeight="1" x14ac:dyDescent="0.25">
      <c r="A16" s="3"/>
      <c r="B16" s="12"/>
      <c r="C16" s="3"/>
      <c r="D16" s="3"/>
      <c r="E16" s="3"/>
      <c r="F16" s="3"/>
      <c r="G16" s="3"/>
      <c r="H16" s="3"/>
      <c r="I16" s="2" t="str">
        <f t="shared" si="0"/>
        <v/>
      </c>
    </row>
    <row r="17" spans="1:9" ht="15.95" customHeight="1" x14ac:dyDescent="0.25">
      <c r="A17" s="3"/>
      <c r="B17" s="12"/>
      <c r="C17" s="3"/>
      <c r="D17" s="3"/>
      <c r="E17" s="3"/>
      <c r="F17" s="3"/>
      <c r="G17" s="3"/>
      <c r="H17" s="3"/>
      <c r="I17" s="2" t="str">
        <f t="shared" si="0"/>
        <v/>
      </c>
    </row>
    <row r="18" spans="1:9" ht="15.95" customHeight="1" x14ac:dyDescent="0.25">
      <c r="A18" s="3"/>
      <c r="B18" s="12"/>
      <c r="C18" s="3"/>
      <c r="D18" s="3"/>
      <c r="E18" s="3"/>
      <c r="F18" s="3"/>
      <c r="G18" s="3"/>
      <c r="H18" s="3"/>
      <c r="I18" s="2" t="str">
        <f t="shared" si="0"/>
        <v/>
      </c>
    </row>
    <row r="19" spans="1:9" ht="15.95" customHeight="1" x14ac:dyDescent="0.25">
      <c r="A19" s="3"/>
      <c r="B19" s="12"/>
      <c r="C19" s="3"/>
      <c r="D19" s="3"/>
      <c r="E19" s="3"/>
      <c r="F19" s="3"/>
      <c r="G19" s="3"/>
      <c r="H19" s="3"/>
      <c r="I19" s="2" t="str">
        <f t="shared" si="0"/>
        <v/>
      </c>
    </row>
    <row r="20" spans="1:9" ht="15.95" customHeight="1" x14ac:dyDescent="0.25">
      <c r="A20" s="3"/>
      <c r="B20" s="12"/>
      <c r="C20" s="3"/>
      <c r="D20" s="3"/>
      <c r="E20" s="3"/>
      <c r="F20" s="3"/>
      <c r="G20" s="3"/>
      <c r="H20" s="3"/>
      <c r="I20" s="2" t="str">
        <f t="shared" si="0"/>
        <v/>
      </c>
    </row>
    <row r="21" spans="1:9" ht="15.95" customHeight="1" x14ac:dyDescent="0.25">
      <c r="A21" s="3"/>
      <c r="B21" s="12"/>
      <c r="C21" s="3"/>
      <c r="D21" s="3"/>
      <c r="E21" s="3"/>
      <c r="F21" s="3"/>
      <c r="G21" s="3"/>
      <c r="H21" s="3"/>
      <c r="I21" s="2" t="str">
        <f t="shared" si="0"/>
        <v/>
      </c>
    </row>
    <row r="22" spans="1:9" ht="15.95" customHeight="1" x14ac:dyDescent="0.25">
      <c r="A22" s="3"/>
      <c r="B22" s="12"/>
      <c r="C22" s="3"/>
      <c r="D22" s="3"/>
      <c r="E22" s="3"/>
      <c r="F22" s="3"/>
      <c r="G22" s="3"/>
      <c r="H22" s="3"/>
      <c r="I22" s="2" t="str">
        <f t="shared" si="0"/>
        <v/>
      </c>
    </row>
    <row r="23" spans="1:9" ht="15.95" customHeight="1" x14ac:dyDescent="0.25">
      <c r="A23" s="3"/>
      <c r="B23" s="12"/>
      <c r="C23" s="3"/>
      <c r="D23" s="3"/>
      <c r="E23" s="3"/>
      <c r="F23" s="3"/>
      <c r="G23" s="3"/>
      <c r="H23" s="3"/>
      <c r="I23" s="2" t="str">
        <f t="shared" si="0"/>
        <v/>
      </c>
    </row>
    <row r="24" spans="1:9" ht="15.95" customHeight="1" x14ac:dyDescent="0.25">
      <c r="A24" s="3"/>
      <c r="B24" s="12"/>
      <c r="C24" s="3"/>
      <c r="D24" s="3"/>
      <c r="E24" s="3"/>
      <c r="F24" s="3"/>
      <c r="G24" s="3"/>
      <c r="H24" s="3"/>
      <c r="I24" s="2" t="str">
        <f t="shared" si="0"/>
        <v/>
      </c>
    </row>
    <row r="25" spans="1:9" ht="15.95" customHeight="1" x14ac:dyDescent="0.25">
      <c r="A25" s="3"/>
      <c r="B25" s="12"/>
      <c r="C25" s="3"/>
      <c r="D25" s="3"/>
      <c r="E25" s="3"/>
      <c r="F25" s="3"/>
      <c r="G25" s="3"/>
      <c r="H25" s="3"/>
      <c r="I25" s="2" t="str">
        <f t="shared" si="0"/>
        <v/>
      </c>
    </row>
    <row r="26" spans="1:9" ht="15.95" customHeight="1" x14ac:dyDescent="0.25">
      <c r="A26" s="3"/>
      <c r="B26" s="12"/>
      <c r="C26" s="3"/>
      <c r="D26" s="3"/>
      <c r="E26" s="3"/>
      <c r="F26" s="3"/>
      <c r="G26" s="3"/>
      <c r="H26" s="3"/>
      <c r="I26" s="2" t="str">
        <f t="shared" si="0"/>
        <v/>
      </c>
    </row>
    <row r="27" spans="1:9" ht="15.95" customHeight="1" x14ac:dyDescent="0.25">
      <c r="A27" s="3"/>
      <c r="B27" s="12"/>
      <c r="C27" s="3"/>
      <c r="D27" s="3"/>
      <c r="E27" s="3"/>
      <c r="F27" s="3"/>
      <c r="G27" s="3"/>
      <c r="H27" s="3"/>
      <c r="I27" s="2" t="str">
        <f t="shared" si="0"/>
        <v/>
      </c>
    </row>
    <row r="28" spans="1:9" ht="15.95" customHeight="1" x14ac:dyDescent="0.25">
      <c r="A28" s="3"/>
      <c r="B28" s="12"/>
      <c r="C28" s="3"/>
      <c r="D28" s="3"/>
      <c r="E28" s="3"/>
      <c r="F28" s="3"/>
      <c r="G28" s="3"/>
      <c r="H28" s="3"/>
      <c r="I28" s="2" t="str">
        <f t="shared" si="0"/>
        <v/>
      </c>
    </row>
    <row r="29" spans="1:9" ht="15.95" customHeight="1" x14ac:dyDescent="0.25">
      <c r="A29" s="3"/>
      <c r="B29" s="12"/>
      <c r="C29" s="3"/>
      <c r="D29" s="3"/>
      <c r="E29" s="3"/>
      <c r="F29" s="3"/>
      <c r="G29" s="3"/>
      <c r="H29" s="3"/>
      <c r="I29" s="2" t="str">
        <f t="shared" si="0"/>
        <v/>
      </c>
    </row>
    <row r="30" spans="1:9" ht="15.95" customHeight="1" x14ac:dyDescent="0.25">
      <c r="A30" s="3"/>
      <c r="B30" s="12"/>
      <c r="C30" s="3"/>
      <c r="D30" s="3"/>
      <c r="E30" s="3"/>
      <c r="F30" s="3"/>
      <c r="G30" s="3"/>
      <c r="H30" s="3"/>
      <c r="I30" s="2" t="str">
        <f t="shared" si="0"/>
        <v/>
      </c>
    </row>
    <row r="31" spans="1:9" ht="15.95" customHeight="1" x14ac:dyDescent="0.25">
      <c r="A31" s="3"/>
      <c r="B31" s="12"/>
      <c r="C31" s="3"/>
      <c r="D31" s="3"/>
      <c r="E31" s="3"/>
      <c r="F31" s="3"/>
      <c r="G31" s="3"/>
      <c r="H31" s="3"/>
      <c r="I31" s="2" t="str">
        <f t="shared" si="0"/>
        <v/>
      </c>
    </row>
    <row r="32" spans="1:9" ht="15.95" customHeight="1" x14ac:dyDescent="0.25">
      <c r="A32" s="3"/>
      <c r="B32" s="12"/>
      <c r="C32" s="3"/>
      <c r="D32" s="3"/>
      <c r="E32" s="3"/>
      <c r="F32" s="3"/>
      <c r="G32" s="3"/>
      <c r="H32" s="3"/>
      <c r="I32" s="2" t="str">
        <f t="shared" si="0"/>
        <v/>
      </c>
    </row>
    <row r="33" spans="1:9" ht="15.95" customHeight="1" x14ac:dyDescent="0.25">
      <c r="A33" s="3"/>
      <c r="B33" s="12"/>
      <c r="C33" s="3"/>
      <c r="D33" s="3"/>
      <c r="E33" s="3"/>
      <c r="F33" s="3"/>
      <c r="G33" s="3"/>
      <c r="H33" s="3"/>
      <c r="I33" s="2" t="str">
        <f t="shared" si="0"/>
        <v/>
      </c>
    </row>
    <row r="34" spans="1:9" ht="15.95" customHeight="1" x14ac:dyDescent="0.25">
      <c r="A34" s="3"/>
      <c r="B34" s="12"/>
      <c r="C34" s="3"/>
      <c r="D34" s="3"/>
      <c r="E34" s="3"/>
      <c r="F34" s="3"/>
      <c r="G34" s="3"/>
      <c r="H34" s="3"/>
      <c r="I34" s="2" t="str">
        <f t="shared" si="0"/>
        <v/>
      </c>
    </row>
    <row r="35" spans="1:9" ht="15.95" customHeight="1" x14ac:dyDescent="0.25">
      <c r="A35" s="3"/>
      <c r="B35" s="12"/>
      <c r="C35" s="3"/>
      <c r="D35" s="3"/>
      <c r="E35" s="3"/>
      <c r="F35" s="3"/>
      <c r="G35" s="3"/>
      <c r="H35" s="3"/>
      <c r="I35" s="2" t="str">
        <f t="shared" si="0"/>
        <v/>
      </c>
    </row>
    <row r="36" spans="1:9" ht="15.95" customHeight="1" x14ac:dyDescent="0.25">
      <c r="A36" s="3"/>
      <c r="B36" s="12"/>
      <c r="C36" s="3"/>
      <c r="D36" s="3"/>
      <c r="E36" s="3"/>
      <c r="F36" s="3"/>
      <c r="G36" s="3"/>
      <c r="H36" s="3"/>
      <c r="I36" s="2" t="str">
        <f t="shared" si="0"/>
        <v/>
      </c>
    </row>
    <row r="37" spans="1:9" ht="15.95" customHeight="1" x14ac:dyDescent="0.25">
      <c r="A37" s="3"/>
      <c r="B37" s="12"/>
      <c r="C37" s="3"/>
      <c r="D37" s="3"/>
      <c r="E37" s="3"/>
      <c r="F37" s="3"/>
      <c r="G37" s="3"/>
      <c r="H37" s="3"/>
      <c r="I37" s="2" t="str">
        <f t="shared" si="0"/>
        <v/>
      </c>
    </row>
    <row r="38" spans="1:9" ht="15.95" customHeight="1" x14ac:dyDescent="0.25">
      <c r="A38" s="3"/>
      <c r="B38" s="12"/>
      <c r="C38" s="3"/>
      <c r="D38" s="3"/>
      <c r="E38" s="3"/>
      <c r="F38" s="3"/>
      <c r="G38" s="3"/>
      <c r="H38" s="3"/>
      <c r="I38" s="2" t="str">
        <f t="shared" si="0"/>
        <v/>
      </c>
    </row>
    <row r="39" spans="1:9" ht="15.95" customHeight="1" x14ac:dyDescent="0.25">
      <c r="A39" s="3"/>
      <c r="B39" s="12"/>
      <c r="C39" s="3"/>
      <c r="D39" s="3"/>
      <c r="E39" s="3"/>
      <c r="F39" s="3"/>
      <c r="G39" s="3"/>
      <c r="H39" s="3"/>
      <c r="I39" s="2" t="str">
        <f t="shared" si="0"/>
        <v/>
      </c>
    </row>
    <row r="40" spans="1:9" ht="15.95" customHeight="1" x14ac:dyDescent="0.25">
      <c r="A40" s="3"/>
      <c r="B40" s="12"/>
      <c r="C40" s="3"/>
      <c r="D40" s="3"/>
      <c r="E40" s="3"/>
      <c r="F40" s="3"/>
      <c r="G40" s="3"/>
      <c r="H40" s="3"/>
      <c r="I40" s="2" t="str">
        <f t="shared" si="0"/>
        <v/>
      </c>
    </row>
    <row r="41" spans="1:9" ht="15.95" customHeight="1" x14ac:dyDescent="0.25">
      <c r="A41" s="3"/>
      <c r="B41" s="12"/>
      <c r="C41" s="3"/>
      <c r="D41" s="3"/>
      <c r="E41" s="3"/>
      <c r="F41" s="3"/>
      <c r="G41" s="3"/>
      <c r="H41" s="3"/>
      <c r="I41" s="2" t="str">
        <f t="shared" si="0"/>
        <v/>
      </c>
    </row>
    <row r="42" spans="1:9" ht="15.95" customHeight="1" x14ac:dyDescent="0.25">
      <c r="A42" s="3"/>
      <c r="B42" s="12"/>
      <c r="C42" s="3"/>
      <c r="D42" s="3"/>
      <c r="E42" s="3"/>
      <c r="F42" s="3"/>
      <c r="G42" s="3"/>
      <c r="H42" s="3"/>
      <c r="I42" s="2" t="str">
        <f t="shared" si="0"/>
        <v/>
      </c>
    </row>
    <row r="43" spans="1:9" ht="15.95" customHeight="1" x14ac:dyDescent="0.25">
      <c r="A43" s="3"/>
      <c r="B43" s="12"/>
      <c r="C43" s="3"/>
      <c r="D43" s="3"/>
      <c r="E43" s="3"/>
      <c r="F43" s="3"/>
      <c r="G43" s="3"/>
      <c r="H43" s="3"/>
      <c r="I43" s="2" t="str">
        <f t="shared" si="0"/>
        <v/>
      </c>
    </row>
    <row r="44" spans="1:9" ht="15.95" customHeight="1" x14ac:dyDescent="0.25">
      <c r="A44" s="3"/>
      <c r="B44" s="12"/>
      <c r="C44" s="3"/>
      <c r="D44" s="3"/>
      <c r="E44" s="3"/>
      <c r="F44" s="3"/>
      <c r="G44" s="3"/>
      <c r="H44" s="3"/>
      <c r="I44" s="2" t="str">
        <f t="shared" si="0"/>
        <v/>
      </c>
    </row>
    <row r="45" spans="1:9" ht="15.95" customHeight="1" x14ac:dyDescent="0.25">
      <c r="A45" s="3"/>
      <c r="B45" s="12"/>
      <c r="C45" s="3"/>
      <c r="D45" s="3"/>
      <c r="E45" s="3"/>
      <c r="F45" s="3"/>
      <c r="G45" s="3"/>
      <c r="H45" s="3"/>
      <c r="I45" s="2" t="str">
        <f t="shared" si="0"/>
        <v/>
      </c>
    </row>
    <row r="46" spans="1:9" ht="15.95" customHeight="1" x14ac:dyDescent="0.25">
      <c r="A46" s="3"/>
      <c r="B46" s="12"/>
      <c r="C46" s="3"/>
      <c r="D46" s="3"/>
      <c r="E46" s="3"/>
      <c r="F46" s="3"/>
      <c r="G46" s="3"/>
      <c r="H46" s="3"/>
      <c r="I46" s="2" t="str">
        <f t="shared" si="0"/>
        <v/>
      </c>
    </row>
    <row r="47" spans="1:9" ht="15.95" customHeight="1" x14ac:dyDescent="0.25">
      <c r="A47" s="3"/>
      <c r="B47" s="12"/>
      <c r="C47" s="3"/>
      <c r="D47" s="3"/>
      <c r="E47" s="3"/>
      <c r="F47" s="3"/>
      <c r="G47" s="3"/>
      <c r="H47" s="3"/>
      <c r="I47" s="2" t="str">
        <f t="shared" si="0"/>
        <v/>
      </c>
    </row>
    <row r="48" spans="1:9" ht="15.95" customHeight="1" x14ac:dyDescent="0.25">
      <c r="A48" s="3"/>
      <c r="B48" s="12"/>
      <c r="C48" s="3"/>
      <c r="D48" s="3"/>
      <c r="E48" s="3"/>
      <c r="F48" s="3"/>
      <c r="G48" s="3"/>
      <c r="H48" s="3"/>
      <c r="I48" s="2" t="str">
        <f t="shared" si="0"/>
        <v/>
      </c>
    </row>
    <row r="49" spans="1:9" ht="15.95" customHeight="1" x14ac:dyDescent="0.25">
      <c r="A49" s="3"/>
      <c r="B49" s="12"/>
      <c r="C49" s="3"/>
      <c r="D49" s="3"/>
      <c r="E49" s="3"/>
      <c r="F49" s="3"/>
      <c r="G49" s="3"/>
      <c r="H49" s="3"/>
      <c r="I49" s="2" t="str">
        <f t="shared" si="0"/>
        <v/>
      </c>
    </row>
    <row r="50" spans="1:9" ht="15.95" customHeight="1" x14ac:dyDescent="0.25">
      <c r="A50" s="3"/>
      <c r="B50" s="12"/>
      <c r="C50" s="3"/>
      <c r="D50" s="3"/>
      <c r="E50" s="3"/>
      <c r="F50" s="3"/>
      <c r="G50" s="3"/>
      <c r="H50" s="3"/>
      <c r="I50" s="2" t="str">
        <f t="shared" si="0"/>
        <v/>
      </c>
    </row>
    <row r="51" spans="1:9" ht="15.95" customHeight="1" x14ac:dyDescent="0.25">
      <c r="A51" s="3"/>
      <c r="B51" s="12"/>
      <c r="C51" s="3"/>
      <c r="D51" s="3"/>
      <c r="E51" s="3"/>
      <c r="F51" s="3"/>
      <c r="G51" s="3"/>
      <c r="H51" s="3"/>
      <c r="I51" s="2" t="str">
        <f t="shared" si="0"/>
        <v/>
      </c>
    </row>
    <row r="52" spans="1:9" ht="15.95" customHeight="1" x14ac:dyDescent="0.25">
      <c r="A52" s="3"/>
      <c r="B52" s="12"/>
      <c r="C52" s="3"/>
      <c r="D52" s="3"/>
      <c r="E52" s="3"/>
      <c r="F52" s="3"/>
      <c r="G52" s="3"/>
      <c r="H52" s="3"/>
      <c r="I52" s="2" t="str">
        <f t="shared" si="0"/>
        <v/>
      </c>
    </row>
    <row r="53" spans="1:9" ht="15.95" customHeight="1" x14ac:dyDescent="0.25">
      <c r="A53" s="3"/>
      <c r="B53" s="12"/>
      <c r="C53" s="3"/>
      <c r="D53" s="3"/>
      <c r="E53" s="3"/>
      <c r="F53" s="3"/>
      <c r="G53" s="3"/>
      <c r="H53" s="3"/>
      <c r="I53" s="2" t="str">
        <f t="shared" si="0"/>
        <v/>
      </c>
    </row>
    <row r="54" spans="1:9" ht="15.95" customHeight="1" x14ac:dyDescent="0.25">
      <c r="A54" s="3"/>
      <c r="B54" s="12"/>
      <c r="C54" s="3"/>
      <c r="D54" s="3"/>
      <c r="E54" s="3"/>
      <c r="F54" s="3"/>
      <c r="G54" s="3"/>
      <c r="H54" s="3"/>
      <c r="I54" s="2" t="str">
        <f t="shared" si="0"/>
        <v/>
      </c>
    </row>
    <row r="55" spans="1:9" ht="15.95" customHeight="1" x14ac:dyDescent="0.25">
      <c r="A55" s="3"/>
      <c r="B55" s="12"/>
      <c r="C55" s="3"/>
      <c r="D55" s="3"/>
      <c r="E55" s="3"/>
      <c r="F55" s="3"/>
      <c r="G55" s="3"/>
      <c r="H55" s="3"/>
      <c r="I55" s="2" t="str">
        <f t="shared" si="0"/>
        <v/>
      </c>
    </row>
    <row r="56" spans="1:9" ht="15.95" customHeight="1" x14ac:dyDescent="0.25">
      <c r="A56" s="3"/>
      <c r="B56" s="12"/>
      <c r="C56" s="3"/>
      <c r="D56" s="3"/>
      <c r="E56" s="3"/>
      <c r="F56" s="3"/>
      <c r="G56" s="3"/>
      <c r="H56" s="3"/>
      <c r="I56" s="2" t="str">
        <f t="shared" si="0"/>
        <v/>
      </c>
    </row>
    <row r="57" spans="1:9" ht="15.95" customHeight="1" x14ac:dyDescent="0.25">
      <c r="A57" s="3"/>
      <c r="B57" s="12"/>
      <c r="C57" s="3"/>
      <c r="D57" s="3"/>
      <c r="E57" s="3"/>
      <c r="F57" s="3"/>
      <c r="G57" s="3"/>
      <c r="H57" s="3"/>
      <c r="I57" s="2" t="str">
        <f t="shared" si="0"/>
        <v/>
      </c>
    </row>
    <row r="58" spans="1:9" ht="15.95" customHeight="1" x14ac:dyDescent="0.25">
      <c r="A58" s="3"/>
      <c r="B58" s="12"/>
      <c r="C58" s="3"/>
      <c r="D58" s="3"/>
      <c r="E58" s="3"/>
      <c r="F58" s="3"/>
      <c r="G58" s="3"/>
      <c r="H58" s="3"/>
      <c r="I58" s="2" t="str">
        <f t="shared" si="0"/>
        <v/>
      </c>
    </row>
    <row r="59" spans="1:9" ht="15.95" customHeight="1" x14ac:dyDescent="0.25">
      <c r="A59" s="3"/>
      <c r="B59" s="12"/>
      <c r="C59" s="3"/>
      <c r="D59" s="3"/>
      <c r="E59" s="3"/>
      <c r="F59" s="3"/>
      <c r="G59" s="3"/>
      <c r="H59" s="3"/>
      <c r="I59" s="2" t="str">
        <f t="shared" si="0"/>
        <v/>
      </c>
    </row>
    <row r="60" spans="1:9" ht="15.95" customHeight="1" x14ac:dyDescent="0.25">
      <c r="A60" s="3"/>
      <c r="B60" s="12"/>
      <c r="C60" s="3"/>
      <c r="D60" s="3"/>
      <c r="E60" s="3"/>
      <c r="F60" s="3"/>
      <c r="G60" s="3"/>
      <c r="H60" s="3"/>
      <c r="I60" s="2" t="str">
        <f t="shared" si="0"/>
        <v/>
      </c>
    </row>
    <row r="61" spans="1:9" ht="15.95" customHeight="1" x14ac:dyDescent="0.25">
      <c r="A61" s="3"/>
      <c r="B61" s="12"/>
      <c r="C61" s="3"/>
      <c r="D61" s="3"/>
      <c r="E61" s="3"/>
      <c r="F61" s="3"/>
      <c r="G61" s="3"/>
      <c r="H61" s="3"/>
      <c r="I61" s="2" t="str">
        <f t="shared" si="0"/>
        <v/>
      </c>
    </row>
    <row r="62" spans="1:9" ht="15.95" customHeight="1" x14ac:dyDescent="0.25">
      <c r="A62" s="3"/>
      <c r="B62" s="12"/>
      <c r="C62" s="3"/>
      <c r="D62" s="3"/>
      <c r="E62" s="3"/>
      <c r="F62" s="3"/>
      <c r="G62" s="3"/>
      <c r="H62" s="3"/>
      <c r="I62" s="2" t="str">
        <f t="shared" si="0"/>
        <v/>
      </c>
    </row>
    <row r="63" spans="1:9" ht="15.95" customHeight="1" x14ac:dyDescent="0.25">
      <c r="A63" s="3"/>
      <c r="B63" s="12"/>
      <c r="C63" s="3"/>
      <c r="D63" s="3"/>
      <c r="E63" s="3"/>
      <c r="F63" s="3"/>
      <c r="G63" s="3"/>
      <c r="H63" s="3"/>
      <c r="I63" s="2" t="str">
        <f t="shared" si="0"/>
        <v/>
      </c>
    </row>
    <row r="64" spans="1:9" ht="15.95" customHeight="1" x14ac:dyDescent="0.25">
      <c r="A64" s="3"/>
      <c r="B64" s="12"/>
      <c r="C64" s="3"/>
      <c r="D64" s="3"/>
      <c r="E64" s="3"/>
      <c r="F64" s="3"/>
      <c r="G64" s="3"/>
      <c r="H64" s="3"/>
      <c r="I64" s="2" t="str">
        <f t="shared" si="0"/>
        <v/>
      </c>
    </row>
    <row r="65" spans="1:9" ht="15.95" customHeight="1" x14ac:dyDescent="0.25">
      <c r="A65" s="3"/>
      <c r="B65" s="12"/>
      <c r="C65" s="3"/>
      <c r="D65" s="3"/>
      <c r="E65" s="3"/>
      <c r="F65" s="3"/>
      <c r="G65" s="3"/>
      <c r="H65" s="3"/>
      <c r="I65" s="2" t="str">
        <f t="shared" si="0"/>
        <v/>
      </c>
    </row>
    <row r="66" spans="1:9" ht="15.95" customHeight="1" x14ac:dyDescent="0.25">
      <c r="A66" s="3"/>
      <c r="B66" s="12"/>
      <c r="C66" s="3"/>
      <c r="D66" s="3"/>
      <c r="E66" s="3"/>
      <c r="F66" s="3"/>
      <c r="G66" s="3"/>
      <c r="H66" s="3"/>
      <c r="I66" s="2" t="str">
        <f t="shared" si="0"/>
        <v/>
      </c>
    </row>
    <row r="67" spans="1:9" ht="15.95" customHeight="1" x14ac:dyDescent="0.25">
      <c r="A67" s="3"/>
      <c r="B67" s="12"/>
      <c r="C67" s="3"/>
      <c r="D67" s="3"/>
      <c r="E67" s="3"/>
      <c r="F67" s="3"/>
      <c r="G67" s="3"/>
      <c r="H67" s="3"/>
      <c r="I67" s="2" t="str">
        <f t="shared" si="0"/>
        <v/>
      </c>
    </row>
    <row r="68" spans="1:9" ht="15.95" customHeight="1" x14ac:dyDescent="0.25">
      <c r="A68" s="3"/>
      <c r="B68" s="12"/>
      <c r="C68" s="3"/>
      <c r="D68" s="3"/>
      <c r="E68" s="3"/>
      <c r="F68" s="3"/>
      <c r="G68" s="3"/>
      <c r="H68" s="3"/>
      <c r="I68" s="2" t="str">
        <f t="shared" si="0"/>
        <v/>
      </c>
    </row>
    <row r="69" spans="1:9" ht="15.95" customHeight="1" x14ac:dyDescent="0.25">
      <c r="A69" s="3"/>
      <c r="B69" s="12"/>
      <c r="C69" s="3"/>
      <c r="D69" s="3"/>
      <c r="E69" s="3"/>
      <c r="F69" s="3"/>
      <c r="G69" s="3"/>
      <c r="H69" s="3"/>
      <c r="I69" s="2" t="str">
        <f t="shared" ref="I69:I132" si="1">IF(COUNTA(D69:H69)&gt;0,COUNTA(D69:H69),"")</f>
        <v/>
      </c>
    </row>
    <row r="70" spans="1:9" ht="15.95" customHeight="1" x14ac:dyDescent="0.25">
      <c r="A70" s="3"/>
      <c r="B70" s="12"/>
      <c r="C70" s="3"/>
      <c r="D70" s="3"/>
      <c r="E70" s="3"/>
      <c r="F70" s="3"/>
      <c r="G70" s="3"/>
      <c r="H70" s="3"/>
      <c r="I70" s="2" t="str">
        <f t="shared" si="1"/>
        <v/>
      </c>
    </row>
    <row r="71" spans="1:9" ht="15.95" customHeight="1" x14ac:dyDescent="0.25">
      <c r="A71" s="3"/>
      <c r="B71" s="12"/>
      <c r="C71" s="3"/>
      <c r="D71" s="3"/>
      <c r="E71" s="3"/>
      <c r="F71" s="3"/>
      <c r="G71" s="3"/>
      <c r="H71" s="3"/>
      <c r="I71" s="2" t="str">
        <f t="shared" si="1"/>
        <v/>
      </c>
    </row>
    <row r="72" spans="1:9" ht="15.95" customHeight="1" x14ac:dyDescent="0.25">
      <c r="A72" s="3"/>
      <c r="B72" s="12"/>
      <c r="C72" s="3"/>
      <c r="D72" s="3"/>
      <c r="E72" s="3"/>
      <c r="F72" s="3"/>
      <c r="G72" s="3"/>
      <c r="H72" s="3"/>
      <c r="I72" s="2" t="str">
        <f t="shared" si="1"/>
        <v/>
      </c>
    </row>
    <row r="73" spans="1:9" ht="15.95" customHeight="1" x14ac:dyDescent="0.25">
      <c r="A73" s="3"/>
      <c r="B73" s="12"/>
      <c r="C73" s="3"/>
      <c r="D73" s="3"/>
      <c r="E73" s="3"/>
      <c r="F73" s="3"/>
      <c r="G73" s="3"/>
      <c r="H73" s="3"/>
      <c r="I73" s="2" t="str">
        <f t="shared" si="1"/>
        <v/>
      </c>
    </row>
    <row r="74" spans="1:9" ht="15.95" customHeight="1" x14ac:dyDescent="0.25">
      <c r="A74" s="3"/>
      <c r="B74" s="12"/>
      <c r="C74" s="3"/>
      <c r="D74" s="3"/>
      <c r="E74" s="3"/>
      <c r="F74" s="3"/>
      <c r="G74" s="3"/>
      <c r="H74" s="3"/>
      <c r="I74" s="2" t="str">
        <f t="shared" si="1"/>
        <v/>
      </c>
    </row>
    <row r="75" spans="1:9" ht="15.95" customHeight="1" x14ac:dyDescent="0.25">
      <c r="A75" s="3"/>
      <c r="B75" s="12"/>
      <c r="C75" s="3"/>
      <c r="D75" s="3"/>
      <c r="E75" s="3"/>
      <c r="F75" s="3"/>
      <c r="G75" s="3"/>
      <c r="H75" s="3"/>
      <c r="I75" s="2" t="str">
        <f t="shared" si="1"/>
        <v/>
      </c>
    </row>
    <row r="76" spans="1:9" ht="15.95" customHeight="1" x14ac:dyDescent="0.25">
      <c r="A76" s="3"/>
      <c r="B76" s="12"/>
      <c r="C76" s="3"/>
      <c r="D76" s="3"/>
      <c r="E76" s="3"/>
      <c r="F76" s="3"/>
      <c r="G76" s="3"/>
      <c r="H76" s="3"/>
      <c r="I76" s="2" t="str">
        <f t="shared" si="1"/>
        <v/>
      </c>
    </row>
    <row r="77" spans="1:9" ht="15.95" customHeight="1" x14ac:dyDescent="0.25">
      <c r="A77" s="3"/>
      <c r="B77" s="12"/>
      <c r="C77" s="3"/>
      <c r="D77" s="3"/>
      <c r="E77" s="3"/>
      <c r="F77" s="3"/>
      <c r="G77" s="3"/>
      <c r="H77" s="3"/>
      <c r="I77" s="2" t="str">
        <f t="shared" si="1"/>
        <v/>
      </c>
    </row>
    <row r="78" spans="1:9" ht="15.95" customHeight="1" x14ac:dyDescent="0.25">
      <c r="A78" s="3"/>
      <c r="B78" s="12"/>
      <c r="C78" s="3"/>
      <c r="D78" s="3"/>
      <c r="E78" s="3"/>
      <c r="F78" s="3"/>
      <c r="G78" s="3"/>
      <c r="H78" s="3"/>
      <c r="I78" s="2" t="str">
        <f t="shared" si="1"/>
        <v/>
      </c>
    </row>
    <row r="79" spans="1:9" ht="15.95" customHeight="1" x14ac:dyDescent="0.25">
      <c r="A79" s="3"/>
      <c r="B79" s="12"/>
      <c r="C79" s="3"/>
      <c r="D79" s="3"/>
      <c r="E79" s="3"/>
      <c r="F79" s="3"/>
      <c r="G79" s="3"/>
      <c r="H79" s="3"/>
      <c r="I79" s="2" t="str">
        <f t="shared" si="1"/>
        <v/>
      </c>
    </row>
    <row r="80" spans="1:9" ht="15.95" customHeight="1" x14ac:dyDescent="0.25">
      <c r="A80" s="3"/>
      <c r="B80" s="12"/>
      <c r="C80" s="3"/>
      <c r="D80" s="3"/>
      <c r="E80" s="3"/>
      <c r="F80" s="3"/>
      <c r="G80" s="3"/>
      <c r="H80" s="3"/>
      <c r="I80" s="2" t="str">
        <f t="shared" si="1"/>
        <v/>
      </c>
    </row>
    <row r="81" spans="1:9" ht="15.95" customHeight="1" x14ac:dyDescent="0.25">
      <c r="A81" s="3"/>
      <c r="B81" s="12"/>
      <c r="C81" s="3"/>
      <c r="D81" s="3"/>
      <c r="E81" s="3"/>
      <c r="F81" s="3"/>
      <c r="G81" s="3"/>
      <c r="H81" s="3"/>
      <c r="I81" s="2" t="str">
        <f t="shared" si="1"/>
        <v/>
      </c>
    </row>
    <row r="82" spans="1:9" ht="15.95" customHeight="1" x14ac:dyDescent="0.25">
      <c r="A82" s="3"/>
      <c r="B82" s="12"/>
      <c r="C82" s="3"/>
      <c r="D82" s="3"/>
      <c r="E82" s="3"/>
      <c r="F82" s="3"/>
      <c r="G82" s="3"/>
      <c r="H82" s="3"/>
      <c r="I82" s="2" t="str">
        <f t="shared" si="1"/>
        <v/>
      </c>
    </row>
    <row r="83" spans="1:9" ht="15.95" customHeight="1" x14ac:dyDescent="0.25">
      <c r="A83" s="3"/>
      <c r="B83" s="12"/>
      <c r="C83" s="3"/>
      <c r="D83" s="3"/>
      <c r="E83" s="3"/>
      <c r="F83" s="3"/>
      <c r="G83" s="3"/>
      <c r="H83" s="3"/>
      <c r="I83" s="2" t="str">
        <f t="shared" si="1"/>
        <v/>
      </c>
    </row>
    <row r="84" spans="1:9" ht="15.95" customHeight="1" x14ac:dyDescent="0.25">
      <c r="A84" s="3"/>
      <c r="B84" s="12"/>
      <c r="C84" s="3"/>
      <c r="D84" s="3"/>
      <c r="E84" s="3"/>
      <c r="F84" s="3"/>
      <c r="G84" s="3"/>
      <c r="H84" s="3"/>
      <c r="I84" s="2" t="str">
        <f t="shared" si="1"/>
        <v/>
      </c>
    </row>
    <row r="85" spans="1:9" ht="15.95" customHeight="1" x14ac:dyDescent="0.25">
      <c r="A85" s="3"/>
      <c r="B85" s="12"/>
      <c r="C85" s="3"/>
      <c r="D85" s="3"/>
      <c r="E85" s="3"/>
      <c r="F85" s="3"/>
      <c r="G85" s="3"/>
      <c r="H85" s="3"/>
      <c r="I85" s="2" t="str">
        <f t="shared" si="1"/>
        <v/>
      </c>
    </row>
    <row r="86" spans="1:9" ht="15.95" customHeight="1" x14ac:dyDescent="0.25">
      <c r="A86" s="3"/>
      <c r="B86" s="12"/>
      <c r="C86" s="3"/>
      <c r="D86" s="3"/>
      <c r="E86" s="3"/>
      <c r="F86" s="3"/>
      <c r="G86" s="3"/>
      <c r="H86" s="3"/>
      <c r="I86" s="2" t="str">
        <f t="shared" si="1"/>
        <v/>
      </c>
    </row>
    <row r="87" spans="1:9" ht="15.95" customHeight="1" x14ac:dyDescent="0.25">
      <c r="A87" s="3"/>
      <c r="B87" s="12"/>
      <c r="C87" s="3"/>
      <c r="D87" s="3"/>
      <c r="E87" s="3"/>
      <c r="F87" s="3"/>
      <c r="G87" s="3"/>
      <c r="H87" s="3"/>
      <c r="I87" s="2" t="str">
        <f t="shared" si="1"/>
        <v/>
      </c>
    </row>
    <row r="88" spans="1:9" ht="15.95" customHeight="1" x14ac:dyDescent="0.25">
      <c r="A88" s="3"/>
      <c r="B88" s="12"/>
      <c r="C88" s="3"/>
      <c r="D88" s="3"/>
      <c r="E88" s="3"/>
      <c r="F88" s="3"/>
      <c r="G88" s="3"/>
      <c r="H88" s="3"/>
      <c r="I88" s="2" t="str">
        <f t="shared" si="1"/>
        <v/>
      </c>
    </row>
    <row r="89" spans="1:9" ht="15.95" customHeight="1" x14ac:dyDescent="0.25">
      <c r="A89" s="3"/>
      <c r="B89" s="12"/>
      <c r="C89" s="3"/>
      <c r="D89" s="3"/>
      <c r="E89" s="3"/>
      <c r="F89" s="3"/>
      <c r="G89" s="3"/>
      <c r="H89" s="3"/>
      <c r="I89" s="2" t="str">
        <f t="shared" si="1"/>
        <v/>
      </c>
    </row>
    <row r="90" spans="1:9" ht="15.95" customHeight="1" x14ac:dyDescent="0.25">
      <c r="A90" s="3"/>
      <c r="B90" s="12"/>
      <c r="C90" s="3"/>
      <c r="D90" s="3"/>
      <c r="E90" s="3"/>
      <c r="F90" s="3"/>
      <c r="G90" s="3"/>
      <c r="H90" s="3"/>
      <c r="I90" s="2" t="str">
        <f t="shared" si="1"/>
        <v/>
      </c>
    </row>
    <row r="91" spans="1:9" ht="15.95" customHeight="1" x14ac:dyDescent="0.25">
      <c r="A91" s="3"/>
      <c r="B91" s="12"/>
      <c r="C91" s="3"/>
      <c r="D91" s="3"/>
      <c r="E91" s="3"/>
      <c r="F91" s="3"/>
      <c r="G91" s="3"/>
      <c r="H91" s="3"/>
      <c r="I91" s="2" t="str">
        <f t="shared" si="1"/>
        <v/>
      </c>
    </row>
    <row r="92" spans="1:9" ht="15.95" customHeight="1" x14ac:dyDescent="0.25">
      <c r="A92" s="3"/>
      <c r="B92" s="12"/>
      <c r="C92" s="3"/>
      <c r="D92" s="3"/>
      <c r="E92" s="3"/>
      <c r="F92" s="3"/>
      <c r="G92" s="3"/>
      <c r="H92" s="3"/>
      <c r="I92" s="2" t="str">
        <f t="shared" si="1"/>
        <v/>
      </c>
    </row>
    <row r="93" spans="1:9" ht="15.95" customHeight="1" x14ac:dyDescent="0.25">
      <c r="A93" s="3"/>
      <c r="B93" s="12"/>
      <c r="C93" s="3"/>
      <c r="D93" s="3"/>
      <c r="E93" s="3"/>
      <c r="F93" s="3"/>
      <c r="G93" s="3"/>
      <c r="H93" s="3"/>
      <c r="I93" s="2" t="str">
        <f t="shared" si="1"/>
        <v/>
      </c>
    </row>
    <row r="94" spans="1:9" ht="15.95" customHeight="1" x14ac:dyDescent="0.25">
      <c r="A94" s="3"/>
      <c r="B94" s="12"/>
      <c r="C94" s="3"/>
      <c r="D94" s="3"/>
      <c r="E94" s="3"/>
      <c r="F94" s="3"/>
      <c r="G94" s="3"/>
      <c r="H94" s="3"/>
      <c r="I94" s="2" t="str">
        <f t="shared" si="1"/>
        <v/>
      </c>
    </row>
    <row r="95" spans="1:9" ht="15.95" customHeight="1" x14ac:dyDescent="0.25">
      <c r="A95" s="3"/>
      <c r="B95" s="12"/>
      <c r="C95" s="3"/>
      <c r="D95" s="3"/>
      <c r="E95" s="3"/>
      <c r="F95" s="3"/>
      <c r="G95" s="3"/>
      <c r="H95" s="3"/>
      <c r="I95" s="2" t="str">
        <f t="shared" si="1"/>
        <v/>
      </c>
    </row>
    <row r="96" spans="1:9" ht="15.95" customHeight="1" x14ac:dyDescent="0.25">
      <c r="A96" s="3"/>
      <c r="B96" s="12"/>
      <c r="C96" s="3"/>
      <c r="D96" s="3"/>
      <c r="E96" s="3"/>
      <c r="F96" s="3"/>
      <c r="G96" s="3"/>
      <c r="H96" s="3"/>
      <c r="I96" s="2" t="str">
        <f t="shared" si="1"/>
        <v/>
      </c>
    </row>
    <row r="97" spans="1:9" ht="15.95" customHeight="1" x14ac:dyDescent="0.25">
      <c r="A97" s="3"/>
      <c r="B97" s="12"/>
      <c r="C97" s="3"/>
      <c r="D97" s="3"/>
      <c r="E97" s="3"/>
      <c r="F97" s="3"/>
      <c r="G97" s="3"/>
      <c r="H97" s="3"/>
      <c r="I97" s="2" t="str">
        <f t="shared" si="1"/>
        <v/>
      </c>
    </row>
    <row r="98" spans="1:9" ht="15.95" customHeight="1" x14ac:dyDescent="0.25">
      <c r="A98" s="3"/>
      <c r="B98" s="12"/>
      <c r="C98" s="3"/>
      <c r="D98" s="3"/>
      <c r="E98" s="3"/>
      <c r="F98" s="3"/>
      <c r="G98" s="3"/>
      <c r="H98" s="3"/>
      <c r="I98" s="2" t="str">
        <f t="shared" si="1"/>
        <v/>
      </c>
    </row>
    <row r="99" spans="1:9" ht="15.95" customHeight="1" x14ac:dyDescent="0.25">
      <c r="A99" s="3"/>
      <c r="B99" s="12"/>
      <c r="C99" s="3"/>
      <c r="D99" s="3"/>
      <c r="E99" s="3"/>
      <c r="F99" s="3"/>
      <c r="G99" s="3"/>
      <c r="H99" s="3"/>
      <c r="I99" s="2" t="str">
        <f t="shared" si="1"/>
        <v/>
      </c>
    </row>
    <row r="100" spans="1:9" ht="15.95" customHeight="1" x14ac:dyDescent="0.25">
      <c r="A100" s="3"/>
      <c r="B100" s="12"/>
      <c r="C100" s="3"/>
      <c r="D100" s="3"/>
      <c r="E100" s="3"/>
      <c r="F100" s="3"/>
      <c r="G100" s="3"/>
      <c r="H100" s="3"/>
      <c r="I100" s="2" t="str">
        <f t="shared" si="1"/>
        <v/>
      </c>
    </row>
    <row r="101" spans="1:9" ht="15.95" customHeight="1" x14ac:dyDescent="0.25">
      <c r="A101" s="3"/>
      <c r="B101" s="12"/>
      <c r="C101" s="3"/>
      <c r="D101" s="3"/>
      <c r="E101" s="3"/>
      <c r="F101" s="3"/>
      <c r="G101" s="3"/>
      <c r="H101" s="3"/>
      <c r="I101" s="2" t="str">
        <f t="shared" si="1"/>
        <v/>
      </c>
    </row>
    <row r="102" spans="1:9" ht="15.95" customHeight="1" x14ac:dyDescent="0.25">
      <c r="A102" s="3"/>
      <c r="B102" s="12"/>
      <c r="C102" s="3"/>
      <c r="D102" s="3"/>
      <c r="E102" s="3"/>
      <c r="F102" s="3"/>
      <c r="G102" s="3"/>
      <c r="H102" s="3"/>
      <c r="I102" s="2" t="str">
        <f t="shared" si="1"/>
        <v/>
      </c>
    </row>
    <row r="103" spans="1:9" ht="15.95" customHeight="1" x14ac:dyDescent="0.25">
      <c r="A103" s="3"/>
      <c r="B103" s="12"/>
      <c r="C103" s="3"/>
      <c r="D103" s="3"/>
      <c r="E103" s="3"/>
      <c r="F103" s="3"/>
      <c r="G103" s="3"/>
      <c r="H103" s="3"/>
      <c r="I103" s="2" t="str">
        <f t="shared" si="1"/>
        <v/>
      </c>
    </row>
    <row r="104" spans="1:9" ht="15.95" customHeight="1" x14ac:dyDescent="0.25">
      <c r="A104" s="3"/>
      <c r="B104" s="12"/>
      <c r="C104" s="3"/>
      <c r="D104" s="3"/>
      <c r="E104" s="3"/>
      <c r="F104" s="3"/>
      <c r="G104" s="3"/>
      <c r="H104" s="3"/>
      <c r="I104" s="2" t="str">
        <f t="shared" si="1"/>
        <v/>
      </c>
    </row>
    <row r="105" spans="1:9" ht="15.95" customHeight="1" x14ac:dyDescent="0.25">
      <c r="A105" s="3"/>
      <c r="B105" s="12"/>
      <c r="C105" s="3"/>
      <c r="D105" s="3"/>
      <c r="E105" s="3"/>
      <c r="F105" s="3"/>
      <c r="G105" s="3"/>
      <c r="H105" s="3"/>
      <c r="I105" s="2" t="str">
        <f t="shared" si="1"/>
        <v/>
      </c>
    </row>
    <row r="106" spans="1:9" ht="15.95" customHeight="1" x14ac:dyDescent="0.25">
      <c r="A106" s="3"/>
      <c r="B106" s="12"/>
      <c r="C106" s="3"/>
      <c r="D106" s="3"/>
      <c r="E106" s="3"/>
      <c r="F106" s="3"/>
      <c r="G106" s="3"/>
      <c r="H106" s="3"/>
      <c r="I106" s="2" t="str">
        <f t="shared" si="1"/>
        <v/>
      </c>
    </row>
    <row r="107" spans="1:9" ht="15.95" customHeight="1" x14ac:dyDescent="0.25">
      <c r="A107" s="3"/>
      <c r="B107" s="12"/>
      <c r="C107" s="3"/>
      <c r="D107" s="3"/>
      <c r="E107" s="3"/>
      <c r="F107" s="3"/>
      <c r="G107" s="3"/>
      <c r="H107" s="3"/>
      <c r="I107" s="2" t="str">
        <f t="shared" si="1"/>
        <v/>
      </c>
    </row>
    <row r="108" spans="1:9" ht="15.95" customHeight="1" x14ac:dyDescent="0.25">
      <c r="A108" s="3"/>
      <c r="B108" s="12"/>
      <c r="C108" s="3"/>
      <c r="D108" s="3"/>
      <c r="E108" s="3"/>
      <c r="F108" s="3"/>
      <c r="G108" s="3"/>
      <c r="H108" s="3"/>
      <c r="I108" s="2" t="str">
        <f t="shared" si="1"/>
        <v/>
      </c>
    </row>
    <row r="109" spans="1:9" ht="15.95" customHeight="1" x14ac:dyDescent="0.25">
      <c r="A109" s="3"/>
      <c r="B109" s="12"/>
      <c r="C109" s="3"/>
      <c r="D109" s="3"/>
      <c r="E109" s="3"/>
      <c r="F109" s="3"/>
      <c r="G109" s="3"/>
      <c r="H109" s="3"/>
      <c r="I109" s="2" t="str">
        <f t="shared" si="1"/>
        <v/>
      </c>
    </row>
    <row r="110" spans="1:9" ht="15.95" customHeight="1" x14ac:dyDescent="0.25">
      <c r="A110" s="3"/>
      <c r="B110" s="12"/>
      <c r="C110" s="3"/>
      <c r="D110" s="3"/>
      <c r="E110" s="3"/>
      <c r="F110" s="3"/>
      <c r="G110" s="3"/>
      <c r="H110" s="3"/>
      <c r="I110" s="2" t="str">
        <f t="shared" si="1"/>
        <v/>
      </c>
    </row>
    <row r="111" spans="1:9" ht="15.95" customHeight="1" x14ac:dyDescent="0.25">
      <c r="A111" s="3"/>
      <c r="B111" s="12"/>
      <c r="C111" s="3"/>
      <c r="D111" s="3"/>
      <c r="E111" s="3"/>
      <c r="F111" s="3"/>
      <c r="G111" s="3"/>
      <c r="H111" s="3"/>
      <c r="I111" s="2" t="str">
        <f t="shared" si="1"/>
        <v/>
      </c>
    </row>
    <row r="112" spans="1:9" ht="15.95" customHeight="1" x14ac:dyDescent="0.25">
      <c r="A112" s="3"/>
      <c r="B112" s="12"/>
      <c r="C112" s="3"/>
      <c r="D112" s="3"/>
      <c r="E112" s="3"/>
      <c r="F112" s="3"/>
      <c r="G112" s="3"/>
      <c r="H112" s="3"/>
      <c r="I112" s="2" t="str">
        <f t="shared" si="1"/>
        <v/>
      </c>
    </row>
    <row r="113" spans="1:9" ht="15.95" customHeight="1" x14ac:dyDescent="0.25">
      <c r="A113" s="3"/>
      <c r="B113" s="12"/>
      <c r="C113" s="3"/>
      <c r="D113" s="3"/>
      <c r="E113" s="3"/>
      <c r="F113" s="3"/>
      <c r="G113" s="3"/>
      <c r="H113" s="3"/>
      <c r="I113" s="2" t="str">
        <f t="shared" si="1"/>
        <v/>
      </c>
    </row>
    <row r="114" spans="1:9" ht="15.95" customHeight="1" x14ac:dyDescent="0.25">
      <c r="A114" s="3"/>
      <c r="B114" s="12"/>
      <c r="C114" s="3"/>
      <c r="D114" s="3"/>
      <c r="E114" s="3"/>
      <c r="F114" s="3"/>
      <c r="G114" s="3"/>
      <c r="H114" s="3"/>
      <c r="I114" s="2" t="str">
        <f t="shared" si="1"/>
        <v/>
      </c>
    </row>
    <row r="115" spans="1:9" ht="15.95" customHeight="1" x14ac:dyDescent="0.25">
      <c r="A115" s="3"/>
      <c r="B115" s="12"/>
      <c r="C115" s="3"/>
      <c r="D115" s="3"/>
      <c r="E115" s="3"/>
      <c r="F115" s="3"/>
      <c r="G115" s="3"/>
      <c r="H115" s="3"/>
      <c r="I115" s="2" t="str">
        <f t="shared" si="1"/>
        <v/>
      </c>
    </row>
    <row r="116" spans="1:9" ht="15.95" customHeight="1" x14ac:dyDescent="0.25">
      <c r="A116" s="3"/>
      <c r="B116" s="12"/>
      <c r="C116" s="3"/>
      <c r="D116" s="3"/>
      <c r="E116" s="3"/>
      <c r="F116" s="3"/>
      <c r="G116" s="3"/>
      <c r="H116" s="3"/>
      <c r="I116" s="2" t="str">
        <f t="shared" si="1"/>
        <v/>
      </c>
    </row>
    <row r="117" spans="1:9" ht="15.95" customHeight="1" x14ac:dyDescent="0.25">
      <c r="A117" s="3"/>
      <c r="B117" s="12"/>
      <c r="C117" s="3"/>
      <c r="D117" s="3"/>
      <c r="E117" s="3"/>
      <c r="F117" s="3"/>
      <c r="G117" s="3"/>
      <c r="H117" s="3"/>
      <c r="I117" s="2" t="str">
        <f t="shared" si="1"/>
        <v/>
      </c>
    </row>
    <row r="118" spans="1:9" ht="15.95" customHeight="1" x14ac:dyDescent="0.25">
      <c r="A118" s="3"/>
      <c r="B118" s="12"/>
      <c r="C118" s="3"/>
      <c r="D118" s="3"/>
      <c r="E118" s="3"/>
      <c r="F118" s="3"/>
      <c r="G118" s="3"/>
      <c r="H118" s="3"/>
      <c r="I118" s="2" t="str">
        <f t="shared" si="1"/>
        <v/>
      </c>
    </row>
    <row r="119" spans="1:9" ht="15.95" customHeight="1" x14ac:dyDescent="0.25">
      <c r="A119" s="3"/>
      <c r="B119" s="12"/>
      <c r="C119" s="3"/>
      <c r="D119" s="3"/>
      <c r="E119" s="3"/>
      <c r="F119" s="3"/>
      <c r="G119" s="3"/>
      <c r="H119" s="3"/>
      <c r="I119" s="2" t="str">
        <f t="shared" si="1"/>
        <v/>
      </c>
    </row>
    <row r="120" spans="1:9" ht="15.95" customHeight="1" x14ac:dyDescent="0.25">
      <c r="A120" s="3"/>
      <c r="B120" s="12"/>
      <c r="C120" s="3"/>
      <c r="D120" s="3"/>
      <c r="E120" s="3"/>
      <c r="F120" s="3"/>
      <c r="G120" s="3"/>
      <c r="H120" s="3"/>
      <c r="I120" s="2" t="str">
        <f t="shared" si="1"/>
        <v/>
      </c>
    </row>
    <row r="121" spans="1:9" ht="15.95" customHeight="1" x14ac:dyDescent="0.25">
      <c r="A121" s="3"/>
      <c r="B121" s="12"/>
      <c r="C121" s="3"/>
      <c r="D121" s="3"/>
      <c r="E121" s="3"/>
      <c r="F121" s="3"/>
      <c r="G121" s="3"/>
      <c r="H121" s="3"/>
      <c r="I121" s="2" t="str">
        <f t="shared" si="1"/>
        <v/>
      </c>
    </row>
    <row r="122" spans="1:9" ht="15.95" customHeight="1" x14ac:dyDescent="0.25">
      <c r="A122" s="3"/>
      <c r="B122" s="12"/>
      <c r="C122" s="3"/>
      <c r="D122" s="3"/>
      <c r="E122" s="3"/>
      <c r="F122" s="3"/>
      <c r="G122" s="3"/>
      <c r="H122" s="3"/>
      <c r="I122" s="2" t="str">
        <f t="shared" si="1"/>
        <v/>
      </c>
    </row>
    <row r="123" spans="1:9" ht="15.95" customHeight="1" x14ac:dyDescent="0.25">
      <c r="A123" s="3"/>
      <c r="B123" s="12"/>
      <c r="C123" s="3"/>
      <c r="D123" s="3"/>
      <c r="E123" s="3"/>
      <c r="F123" s="3"/>
      <c r="G123" s="3"/>
      <c r="H123" s="3"/>
      <c r="I123" s="2" t="str">
        <f t="shared" si="1"/>
        <v/>
      </c>
    </row>
    <row r="124" spans="1:9" ht="15.95" customHeight="1" x14ac:dyDescent="0.25">
      <c r="A124" s="3"/>
      <c r="B124" s="12"/>
      <c r="C124" s="3"/>
      <c r="D124" s="3"/>
      <c r="E124" s="3"/>
      <c r="F124" s="3"/>
      <c r="G124" s="3"/>
      <c r="H124" s="3"/>
      <c r="I124" s="2" t="str">
        <f t="shared" si="1"/>
        <v/>
      </c>
    </row>
    <row r="125" spans="1:9" ht="15.95" customHeight="1" x14ac:dyDescent="0.25">
      <c r="A125" s="3"/>
      <c r="B125" s="12"/>
      <c r="C125" s="3"/>
      <c r="D125" s="3"/>
      <c r="E125" s="3"/>
      <c r="F125" s="3"/>
      <c r="G125" s="3"/>
      <c r="H125" s="3"/>
      <c r="I125" s="2" t="str">
        <f t="shared" si="1"/>
        <v/>
      </c>
    </row>
    <row r="126" spans="1:9" ht="15.95" customHeight="1" x14ac:dyDescent="0.25">
      <c r="A126" s="3"/>
      <c r="B126" s="12"/>
      <c r="C126" s="3"/>
      <c r="D126" s="3"/>
      <c r="E126" s="3"/>
      <c r="F126" s="3"/>
      <c r="G126" s="3"/>
      <c r="H126" s="3"/>
      <c r="I126" s="2" t="str">
        <f t="shared" si="1"/>
        <v/>
      </c>
    </row>
    <row r="127" spans="1:9" ht="15.95" customHeight="1" x14ac:dyDescent="0.25">
      <c r="A127" s="3"/>
      <c r="B127" s="12"/>
      <c r="C127" s="3"/>
      <c r="D127" s="3"/>
      <c r="E127" s="3"/>
      <c r="F127" s="3"/>
      <c r="G127" s="3"/>
      <c r="H127" s="3"/>
      <c r="I127" s="2" t="str">
        <f t="shared" si="1"/>
        <v/>
      </c>
    </row>
    <row r="128" spans="1:9" ht="15.95" customHeight="1" x14ac:dyDescent="0.25">
      <c r="A128" s="3"/>
      <c r="B128" s="12"/>
      <c r="C128" s="3"/>
      <c r="D128" s="3"/>
      <c r="E128" s="3"/>
      <c r="F128" s="3"/>
      <c r="G128" s="3"/>
      <c r="H128" s="3"/>
      <c r="I128" s="2" t="str">
        <f t="shared" si="1"/>
        <v/>
      </c>
    </row>
    <row r="129" spans="1:9" ht="15.95" customHeight="1" x14ac:dyDescent="0.25">
      <c r="A129" s="3"/>
      <c r="B129" s="12"/>
      <c r="C129" s="3"/>
      <c r="D129" s="3"/>
      <c r="E129" s="3"/>
      <c r="F129" s="3"/>
      <c r="G129" s="3"/>
      <c r="H129" s="3"/>
      <c r="I129" s="2" t="str">
        <f t="shared" si="1"/>
        <v/>
      </c>
    </row>
    <row r="130" spans="1:9" ht="15.95" customHeight="1" x14ac:dyDescent="0.25">
      <c r="A130" s="3"/>
      <c r="B130" s="12"/>
      <c r="C130" s="3"/>
      <c r="D130" s="3"/>
      <c r="E130" s="3"/>
      <c r="F130" s="3"/>
      <c r="G130" s="3"/>
      <c r="H130" s="3"/>
      <c r="I130" s="2" t="str">
        <f t="shared" si="1"/>
        <v/>
      </c>
    </row>
    <row r="131" spans="1:9" ht="15.95" customHeight="1" x14ac:dyDescent="0.25">
      <c r="A131" s="3"/>
      <c r="B131" s="12"/>
      <c r="C131" s="3"/>
      <c r="D131" s="3"/>
      <c r="E131" s="3"/>
      <c r="F131" s="3"/>
      <c r="G131" s="3"/>
      <c r="H131" s="3"/>
      <c r="I131" s="2" t="str">
        <f t="shared" si="1"/>
        <v/>
      </c>
    </row>
    <row r="132" spans="1:9" ht="15.95" customHeight="1" x14ac:dyDescent="0.25">
      <c r="A132" s="3"/>
      <c r="B132" s="12"/>
      <c r="C132" s="3"/>
      <c r="D132" s="3"/>
      <c r="E132" s="3"/>
      <c r="F132" s="3"/>
      <c r="G132" s="3"/>
      <c r="H132" s="3"/>
      <c r="I132" s="2" t="str">
        <f t="shared" si="1"/>
        <v/>
      </c>
    </row>
    <row r="133" spans="1:9" ht="15.95" customHeight="1" x14ac:dyDescent="0.25">
      <c r="A133" s="3"/>
      <c r="B133" s="12"/>
      <c r="C133" s="3"/>
      <c r="D133" s="3"/>
      <c r="E133" s="3"/>
      <c r="F133" s="3"/>
      <c r="G133" s="3"/>
      <c r="H133" s="3"/>
      <c r="I133" s="2" t="str">
        <f t="shared" ref="I133:I196" si="2">IF(COUNTA(D133:H133)&gt;0,COUNTA(D133:H133),"")</f>
        <v/>
      </c>
    </row>
    <row r="134" spans="1:9" ht="15.95" customHeight="1" x14ac:dyDescent="0.25">
      <c r="A134" s="3"/>
      <c r="B134" s="12"/>
      <c r="C134" s="3"/>
      <c r="D134" s="3"/>
      <c r="E134" s="3"/>
      <c r="F134" s="3"/>
      <c r="G134" s="3"/>
      <c r="H134" s="3"/>
      <c r="I134" s="2" t="str">
        <f t="shared" si="2"/>
        <v/>
      </c>
    </row>
    <row r="135" spans="1:9" ht="15.95" customHeight="1" x14ac:dyDescent="0.25">
      <c r="A135" s="3"/>
      <c r="B135" s="12"/>
      <c r="C135" s="3"/>
      <c r="D135" s="3"/>
      <c r="E135" s="3"/>
      <c r="F135" s="3"/>
      <c r="G135" s="3"/>
      <c r="H135" s="3"/>
      <c r="I135" s="2" t="str">
        <f t="shared" si="2"/>
        <v/>
      </c>
    </row>
    <row r="136" spans="1:9" ht="15.95" customHeight="1" x14ac:dyDescent="0.25">
      <c r="A136" s="3"/>
      <c r="B136" s="12"/>
      <c r="C136" s="3"/>
      <c r="D136" s="3"/>
      <c r="E136" s="3"/>
      <c r="F136" s="3"/>
      <c r="G136" s="3"/>
      <c r="H136" s="3"/>
      <c r="I136" s="2" t="str">
        <f t="shared" si="2"/>
        <v/>
      </c>
    </row>
    <row r="137" spans="1:9" ht="15.95" customHeight="1" x14ac:dyDescent="0.25">
      <c r="A137" s="3"/>
      <c r="B137" s="12"/>
      <c r="C137" s="3"/>
      <c r="D137" s="3"/>
      <c r="E137" s="3"/>
      <c r="F137" s="3"/>
      <c r="G137" s="3"/>
      <c r="H137" s="3"/>
      <c r="I137" s="2" t="str">
        <f t="shared" si="2"/>
        <v/>
      </c>
    </row>
    <row r="138" spans="1:9" ht="15.95" customHeight="1" x14ac:dyDescent="0.25">
      <c r="A138" s="3"/>
      <c r="B138" s="12"/>
      <c r="C138" s="3"/>
      <c r="D138" s="3"/>
      <c r="E138" s="3"/>
      <c r="F138" s="3"/>
      <c r="G138" s="3"/>
      <c r="H138" s="3"/>
      <c r="I138" s="2" t="str">
        <f t="shared" si="2"/>
        <v/>
      </c>
    </row>
    <row r="139" spans="1:9" ht="15.95" customHeight="1" x14ac:dyDescent="0.25">
      <c r="A139" s="3"/>
      <c r="B139" s="12"/>
      <c r="C139" s="3"/>
      <c r="D139" s="3"/>
      <c r="E139" s="3"/>
      <c r="F139" s="3"/>
      <c r="G139" s="3"/>
      <c r="H139" s="3"/>
      <c r="I139" s="2" t="str">
        <f t="shared" si="2"/>
        <v/>
      </c>
    </row>
    <row r="140" spans="1:9" ht="15.95" customHeight="1" x14ac:dyDescent="0.25">
      <c r="A140" s="3"/>
      <c r="B140" s="12"/>
      <c r="C140" s="3"/>
      <c r="D140" s="3"/>
      <c r="E140" s="3"/>
      <c r="F140" s="3"/>
      <c r="G140" s="3"/>
      <c r="H140" s="3"/>
      <c r="I140" s="2" t="str">
        <f t="shared" si="2"/>
        <v/>
      </c>
    </row>
    <row r="141" spans="1:9" ht="15.95" customHeight="1" x14ac:dyDescent="0.25">
      <c r="A141" s="3"/>
      <c r="B141" s="12"/>
      <c r="C141" s="3"/>
      <c r="D141" s="3"/>
      <c r="E141" s="3"/>
      <c r="F141" s="3"/>
      <c r="G141" s="3"/>
      <c r="H141" s="3"/>
      <c r="I141" s="2" t="str">
        <f t="shared" si="2"/>
        <v/>
      </c>
    </row>
    <row r="142" spans="1:9" ht="15.95" customHeight="1" x14ac:dyDescent="0.25">
      <c r="A142" s="3"/>
      <c r="B142" s="12"/>
      <c r="C142" s="3"/>
      <c r="D142" s="3"/>
      <c r="E142" s="3"/>
      <c r="F142" s="3"/>
      <c r="G142" s="3"/>
      <c r="H142" s="3"/>
      <c r="I142" s="2" t="str">
        <f t="shared" si="2"/>
        <v/>
      </c>
    </row>
    <row r="143" spans="1:9" ht="15.95" customHeight="1" x14ac:dyDescent="0.25">
      <c r="A143" s="3"/>
      <c r="B143" s="12"/>
      <c r="C143" s="3"/>
      <c r="D143" s="3"/>
      <c r="E143" s="3"/>
      <c r="F143" s="3"/>
      <c r="G143" s="3"/>
      <c r="H143" s="3"/>
      <c r="I143" s="2" t="str">
        <f t="shared" si="2"/>
        <v/>
      </c>
    </row>
    <row r="144" spans="1:9" ht="15.95" customHeight="1" x14ac:dyDescent="0.25">
      <c r="A144" s="3"/>
      <c r="B144" s="12"/>
      <c r="C144" s="3"/>
      <c r="D144" s="3"/>
      <c r="E144" s="3"/>
      <c r="F144" s="3"/>
      <c r="G144" s="3"/>
      <c r="H144" s="3"/>
      <c r="I144" s="2" t="str">
        <f t="shared" si="2"/>
        <v/>
      </c>
    </row>
    <row r="145" spans="1:9" ht="15.95" customHeight="1" x14ac:dyDescent="0.25">
      <c r="A145" s="3"/>
      <c r="B145" s="12"/>
      <c r="C145" s="3"/>
      <c r="D145" s="3"/>
      <c r="E145" s="3"/>
      <c r="F145" s="3"/>
      <c r="G145" s="3"/>
      <c r="H145" s="3"/>
      <c r="I145" s="2" t="str">
        <f t="shared" si="2"/>
        <v/>
      </c>
    </row>
    <row r="146" spans="1:9" ht="15.95" customHeight="1" x14ac:dyDescent="0.25">
      <c r="A146" s="3"/>
      <c r="B146" s="12"/>
      <c r="C146" s="3"/>
      <c r="D146" s="3"/>
      <c r="E146" s="3"/>
      <c r="F146" s="3"/>
      <c r="G146" s="3"/>
      <c r="H146" s="3"/>
      <c r="I146" s="2" t="str">
        <f t="shared" si="2"/>
        <v/>
      </c>
    </row>
    <row r="147" spans="1:9" ht="15.95" customHeight="1" x14ac:dyDescent="0.25">
      <c r="A147" s="3"/>
      <c r="B147" s="12"/>
      <c r="C147" s="3"/>
      <c r="D147" s="3"/>
      <c r="E147" s="3"/>
      <c r="F147" s="3"/>
      <c r="G147" s="3"/>
      <c r="H147" s="3"/>
      <c r="I147" s="2" t="str">
        <f t="shared" si="2"/>
        <v/>
      </c>
    </row>
    <row r="148" spans="1:9" ht="15.95" customHeight="1" x14ac:dyDescent="0.25">
      <c r="A148" s="3"/>
      <c r="B148" s="12"/>
      <c r="C148" s="3"/>
      <c r="D148" s="3"/>
      <c r="E148" s="3"/>
      <c r="F148" s="3"/>
      <c r="G148" s="3"/>
      <c r="H148" s="3"/>
      <c r="I148" s="2" t="str">
        <f t="shared" si="2"/>
        <v/>
      </c>
    </row>
    <row r="149" spans="1:9" ht="15.95" customHeight="1" x14ac:dyDescent="0.25">
      <c r="A149" s="3"/>
      <c r="B149" s="12"/>
      <c r="C149" s="3"/>
      <c r="D149" s="3"/>
      <c r="E149" s="3"/>
      <c r="F149" s="3"/>
      <c r="G149" s="3"/>
      <c r="H149" s="3"/>
      <c r="I149" s="2" t="str">
        <f t="shared" si="2"/>
        <v/>
      </c>
    </row>
    <row r="150" spans="1:9" ht="15.95" customHeight="1" x14ac:dyDescent="0.25">
      <c r="A150" s="3"/>
      <c r="B150" s="12"/>
      <c r="C150" s="3"/>
      <c r="D150" s="3"/>
      <c r="E150" s="3"/>
      <c r="F150" s="3"/>
      <c r="G150" s="3"/>
      <c r="H150" s="3"/>
      <c r="I150" s="2" t="str">
        <f t="shared" si="2"/>
        <v/>
      </c>
    </row>
    <row r="151" spans="1:9" ht="15.95" customHeight="1" x14ac:dyDescent="0.25">
      <c r="A151" s="3"/>
      <c r="B151" s="12"/>
      <c r="C151" s="3"/>
      <c r="D151" s="3"/>
      <c r="E151" s="3"/>
      <c r="F151" s="3"/>
      <c r="G151" s="3"/>
      <c r="H151" s="3"/>
      <c r="I151" s="2" t="str">
        <f t="shared" si="2"/>
        <v/>
      </c>
    </row>
    <row r="152" spans="1:9" ht="15.95" customHeight="1" x14ac:dyDescent="0.25">
      <c r="A152" s="3"/>
      <c r="B152" s="12"/>
      <c r="C152" s="3"/>
      <c r="D152" s="3"/>
      <c r="E152" s="3"/>
      <c r="F152" s="3"/>
      <c r="G152" s="3"/>
      <c r="H152" s="3"/>
      <c r="I152" s="2" t="str">
        <f t="shared" si="2"/>
        <v/>
      </c>
    </row>
    <row r="153" spans="1:9" ht="15.95" customHeight="1" x14ac:dyDescent="0.25">
      <c r="A153" s="3"/>
      <c r="B153" s="12"/>
      <c r="C153" s="3"/>
      <c r="D153" s="3"/>
      <c r="E153" s="3"/>
      <c r="F153" s="3"/>
      <c r="G153" s="3"/>
      <c r="H153" s="3"/>
      <c r="I153" s="2" t="str">
        <f t="shared" si="2"/>
        <v/>
      </c>
    </row>
    <row r="154" spans="1:9" ht="15.95" customHeight="1" x14ac:dyDescent="0.25">
      <c r="A154" s="3"/>
      <c r="B154" s="12"/>
      <c r="C154" s="3"/>
      <c r="D154" s="3"/>
      <c r="E154" s="3"/>
      <c r="F154" s="3"/>
      <c r="G154" s="3"/>
      <c r="H154" s="3"/>
      <c r="I154" s="2" t="str">
        <f t="shared" si="2"/>
        <v/>
      </c>
    </row>
    <row r="155" spans="1:9" ht="15.95" customHeight="1" x14ac:dyDescent="0.25">
      <c r="A155" s="3"/>
      <c r="B155" s="12"/>
      <c r="C155" s="3"/>
      <c r="D155" s="3"/>
      <c r="E155" s="3"/>
      <c r="F155" s="3"/>
      <c r="G155" s="3"/>
      <c r="H155" s="3"/>
      <c r="I155" s="2" t="str">
        <f t="shared" si="2"/>
        <v/>
      </c>
    </row>
    <row r="156" spans="1:9" ht="15.95" customHeight="1" x14ac:dyDescent="0.25">
      <c r="A156" s="3"/>
      <c r="B156" s="12"/>
      <c r="C156" s="3"/>
      <c r="D156" s="3"/>
      <c r="E156" s="3"/>
      <c r="F156" s="3"/>
      <c r="G156" s="3"/>
      <c r="H156" s="3"/>
      <c r="I156" s="2" t="str">
        <f t="shared" si="2"/>
        <v/>
      </c>
    </row>
    <row r="157" spans="1:9" ht="15.95" customHeight="1" x14ac:dyDescent="0.25">
      <c r="A157" s="3"/>
      <c r="B157" s="12"/>
      <c r="C157" s="3"/>
      <c r="D157" s="3"/>
      <c r="E157" s="3"/>
      <c r="F157" s="3"/>
      <c r="G157" s="3"/>
      <c r="H157" s="3"/>
      <c r="I157" s="2" t="str">
        <f t="shared" si="2"/>
        <v/>
      </c>
    </row>
    <row r="158" spans="1:9" ht="15.95" customHeight="1" x14ac:dyDescent="0.25">
      <c r="A158" s="3"/>
      <c r="B158" s="12"/>
      <c r="C158" s="3"/>
      <c r="D158" s="3"/>
      <c r="E158" s="3"/>
      <c r="F158" s="3"/>
      <c r="G158" s="3"/>
      <c r="H158" s="3"/>
      <c r="I158" s="2" t="str">
        <f t="shared" si="2"/>
        <v/>
      </c>
    </row>
    <row r="159" spans="1:9" ht="15.95" customHeight="1" x14ac:dyDescent="0.25">
      <c r="A159" s="3"/>
      <c r="B159" s="12"/>
      <c r="C159" s="3"/>
      <c r="D159" s="3"/>
      <c r="E159" s="3"/>
      <c r="F159" s="3"/>
      <c r="G159" s="3"/>
      <c r="H159" s="3"/>
      <c r="I159" s="2" t="str">
        <f t="shared" si="2"/>
        <v/>
      </c>
    </row>
    <row r="160" spans="1:9" ht="15.95" customHeight="1" x14ac:dyDescent="0.25">
      <c r="A160" s="3"/>
      <c r="B160" s="12"/>
      <c r="C160" s="3"/>
      <c r="D160" s="3"/>
      <c r="E160" s="3"/>
      <c r="F160" s="3"/>
      <c r="G160" s="3"/>
      <c r="H160" s="3"/>
      <c r="I160" s="2" t="str">
        <f t="shared" si="2"/>
        <v/>
      </c>
    </row>
    <row r="161" spans="1:9" ht="15.95" customHeight="1" x14ac:dyDescent="0.25">
      <c r="A161" s="3"/>
      <c r="B161" s="12"/>
      <c r="C161" s="3"/>
      <c r="D161" s="3"/>
      <c r="E161" s="3"/>
      <c r="F161" s="3"/>
      <c r="G161" s="3"/>
      <c r="H161" s="3"/>
      <c r="I161" s="2" t="str">
        <f t="shared" si="2"/>
        <v/>
      </c>
    </row>
    <row r="162" spans="1:9" ht="15.95" customHeight="1" x14ac:dyDescent="0.25">
      <c r="A162" s="3"/>
      <c r="B162" s="12"/>
      <c r="C162" s="3"/>
      <c r="D162" s="3"/>
      <c r="E162" s="3"/>
      <c r="F162" s="3"/>
      <c r="G162" s="3"/>
      <c r="H162" s="3"/>
      <c r="I162" s="2" t="str">
        <f t="shared" si="2"/>
        <v/>
      </c>
    </row>
    <row r="163" spans="1:9" ht="15.95" customHeight="1" x14ac:dyDescent="0.25">
      <c r="A163" s="3"/>
      <c r="B163" s="12"/>
      <c r="C163" s="3"/>
      <c r="D163" s="3"/>
      <c r="E163" s="3"/>
      <c r="F163" s="3"/>
      <c r="G163" s="3"/>
      <c r="H163" s="3"/>
      <c r="I163" s="2" t="str">
        <f t="shared" si="2"/>
        <v/>
      </c>
    </row>
    <row r="164" spans="1:9" ht="15.95" customHeight="1" x14ac:dyDescent="0.25">
      <c r="A164" s="3"/>
      <c r="B164" s="12"/>
      <c r="C164" s="3"/>
      <c r="D164" s="3"/>
      <c r="E164" s="3"/>
      <c r="F164" s="3"/>
      <c r="G164" s="3"/>
      <c r="H164" s="3"/>
      <c r="I164" s="2" t="str">
        <f t="shared" si="2"/>
        <v/>
      </c>
    </row>
    <row r="165" spans="1:9" ht="15.95" customHeight="1" x14ac:dyDescent="0.25">
      <c r="A165" s="3"/>
      <c r="B165" s="12"/>
      <c r="C165" s="3"/>
      <c r="D165" s="3"/>
      <c r="E165" s="3"/>
      <c r="F165" s="3"/>
      <c r="G165" s="3"/>
      <c r="H165" s="3"/>
      <c r="I165" s="2" t="str">
        <f t="shared" si="2"/>
        <v/>
      </c>
    </row>
    <row r="166" spans="1:9" ht="15.95" customHeight="1" x14ac:dyDescent="0.25">
      <c r="A166" s="3"/>
      <c r="B166" s="12"/>
      <c r="C166" s="3"/>
      <c r="D166" s="3"/>
      <c r="E166" s="3"/>
      <c r="F166" s="3"/>
      <c r="G166" s="3"/>
      <c r="H166" s="3"/>
      <c r="I166" s="2" t="str">
        <f t="shared" si="2"/>
        <v/>
      </c>
    </row>
    <row r="167" spans="1:9" ht="15.95" customHeight="1" x14ac:dyDescent="0.25">
      <c r="A167" s="3"/>
      <c r="B167" s="12"/>
      <c r="C167" s="3"/>
      <c r="D167" s="3"/>
      <c r="E167" s="3"/>
      <c r="F167" s="3"/>
      <c r="G167" s="3"/>
      <c r="H167" s="3"/>
      <c r="I167" s="2" t="str">
        <f t="shared" si="2"/>
        <v/>
      </c>
    </row>
    <row r="168" spans="1:9" ht="15.95" customHeight="1" x14ac:dyDescent="0.25">
      <c r="A168" s="3"/>
      <c r="B168" s="12"/>
      <c r="C168" s="3"/>
      <c r="D168" s="3"/>
      <c r="E168" s="3"/>
      <c r="F168" s="3"/>
      <c r="G168" s="3"/>
      <c r="H168" s="3"/>
      <c r="I168" s="2" t="str">
        <f t="shared" si="2"/>
        <v/>
      </c>
    </row>
    <row r="169" spans="1:9" ht="15.95" customHeight="1" x14ac:dyDescent="0.25">
      <c r="A169" s="3"/>
      <c r="B169" s="12"/>
      <c r="C169" s="3"/>
      <c r="D169" s="3"/>
      <c r="E169" s="3"/>
      <c r="F169" s="3"/>
      <c r="G169" s="3"/>
      <c r="H169" s="3"/>
      <c r="I169" s="2" t="str">
        <f t="shared" si="2"/>
        <v/>
      </c>
    </row>
    <row r="170" spans="1:9" ht="15.95" customHeight="1" x14ac:dyDescent="0.25">
      <c r="A170" s="3"/>
      <c r="B170" s="12"/>
      <c r="C170" s="3"/>
      <c r="D170" s="3"/>
      <c r="E170" s="3"/>
      <c r="F170" s="3"/>
      <c r="G170" s="3"/>
      <c r="H170" s="3"/>
      <c r="I170" s="2" t="str">
        <f t="shared" si="2"/>
        <v/>
      </c>
    </row>
    <row r="171" spans="1:9" ht="15.95" customHeight="1" x14ac:dyDescent="0.25">
      <c r="A171" s="3"/>
      <c r="B171" s="12"/>
      <c r="C171" s="3"/>
      <c r="D171" s="3"/>
      <c r="E171" s="3"/>
      <c r="F171" s="3"/>
      <c r="G171" s="3"/>
      <c r="H171" s="3"/>
      <c r="I171" s="2" t="str">
        <f t="shared" si="2"/>
        <v/>
      </c>
    </row>
    <row r="172" spans="1:9" ht="15.95" customHeight="1" x14ac:dyDescent="0.25">
      <c r="A172" s="3"/>
      <c r="B172" s="12"/>
      <c r="C172" s="3"/>
      <c r="D172" s="3"/>
      <c r="E172" s="3"/>
      <c r="F172" s="3"/>
      <c r="G172" s="3"/>
      <c r="H172" s="3"/>
      <c r="I172" s="2" t="str">
        <f t="shared" si="2"/>
        <v/>
      </c>
    </row>
    <row r="173" spans="1:9" ht="15.95" customHeight="1" x14ac:dyDescent="0.25">
      <c r="A173" s="3"/>
      <c r="B173" s="12"/>
      <c r="C173" s="3"/>
      <c r="D173" s="3"/>
      <c r="E173" s="3"/>
      <c r="F173" s="3"/>
      <c r="G173" s="3"/>
      <c r="H173" s="3"/>
      <c r="I173" s="2" t="str">
        <f t="shared" si="2"/>
        <v/>
      </c>
    </row>
    <row r="174" spans="1:9" ht="15.95" customHeight="1" x14ac:dyDescent="0.25">
      <c r="A174" s="3"/>
      <c r="B174" s="12"/>
      <c r="C174" s="3"/>
      <c r="D174" s="3"/>
      <c r="E174" s="3"/>
      <c r="F174" s="3"/>
      <c r="G174" s="3"/>
      <c r="H174" s="3"/>
      <c r="I174" s="2" t="str">
        <f t="shared" si="2"/>
        <v/>
      </c>
    </row>
    <row r="175" spans="1:9" ht="15.95" customHeight="1" x14ac:dyDescent="0.25">
      <c r="A175" s="3"/>
      <c r="B175" s="12"/>
      <c r="C175" s="3"/>
      <c r="D175" s="3"/>
      <c r="E175" s="3"/>
      <c r="F175" s="3"/>
      <c r="G175" s="3"/>
      <c r="H175" s="3"/>
      <c r="I175" s="2" t="str">
        <f t="shared" si="2"/>
        <v/>
      </c>
    </row>
    <row r="176" spans="1:9" ht="15.95" customHeight="1" x14ac:dyDescent="0.25">
      <c r="A176" s="3"/>
      <c r="B176" s="12"/>
      <c r="C176" s="3"/>
      <c r="D176" s="3"/>
      <c r="E176" s="3"/>
      <c r="F176" s="3"/>
      <c r="G176" s="3"/>
      <c r="H176" s="3"/>
      <c r="I176" s="2" t="str">
        <f t="shared" si="2"/>
        <v/>
      </c>
    </row>
    <row r="177" spans="1:9" ht="15.95" customHeight="1" x14ac:dyDescent="0.25">
      <c r="A177" s="3"/>
      <c r="B177" s="12"/>
      <c r="C177" s="3"/>
      <c r="D177" s="3"/>
      <c r="E177" s="3"/>
      <c r="F177" s="3"/>
      <c r="G177" s="3"/>
      <c r="H177" s="3"/>
      <c r="I177" s="2" t="str">
        <f t="shared" si="2"/>
        <v/>
      </c>
    </row>
    <row r="178" spans="1:9" ht="15.95" customHeight="1" x14ac:dyDescent="0.25">
      <c r="A178" s="3"/>
      <c r="B178" s="12"/>
      <c r="C178" s="3"/>
      <c r="D178" s="3"/>
      <c r="E178" s="3"/>
      <c r="F178" s="3"/>
      <c r="G178" s="3"/>
      <c r="H178" s="3"/>
      <c r="I178" s="2" t="str">
        <f t="shared" si="2"/>
        <v/>
      </c>
    </row>
    <row r="179" spans="1:9" ht="15.95" customHeight="1" x14ac:dyDescent="0.25">
      <c r="A179" s="3"/>
      <c r="B179" s="12"/>
      <c r="C179" s="3"/>
      <c r="D179" s="3"/>
      <c r="E179" s="3"/>
      <c r="F179" s="3"/>
      <c r="G179" s="3"/>
      <c r="H179" s="3"/>
      <c r="I179" s="2" t="str">
        <f t="shared" si="2"/>
        <v/>
      </c>
    </row>
    <row r="180" spans="1:9" ht="15.95" customHeight="1" x14ac:dyDescent="0.25">
      <c r="A180" s="3"/>
      <c r="B180" s="12"/>
      <c r="C180" s="3"/>
      <c r="D180" s="3"/>
      <c r="E180" s="3"/>
      <c r="F180" s="3"/>
      <c r="G180" s="3"/>
      <c r="H180" s="3"/>
      <c r="I180" s="2" t="str">
        <f t="shared" si="2"/>
        <v/>
      </c>
    </row>
    <row r="181" spans="1:9" ht="15.95" customHeight="1" x14ac:dyDescent="0.25">
      <c r="A181" s="3"/>
      <c r="B181" s="12"/>
      <c r="C181" s="3"/>
      <c r="D181" s="3"/>
      <c r="E181" s="3"/>
      <c r="F181" s="3"/>
      <c r="G181" s="3"/>
      <c r="H181" s="3"/>
      <c r="I181" s="2" t="str">
        <f t="shared" si="2"/>
        <v/>
      </c>
    </row>
    <row r="182" spans="1:9" ht="15.95" customHeight="1" x14ac:dyDescent="0.25">
      <c r="A182" s="3"/>
      <c r="B182" s="12"/>
      <c r="C182" s="3"/>
      <c r="D182" s="3"/>
      <c r="E182" s="3"/>
      <c r="F182" s="3"/>
      <c r="G182" s="3"/>
      <c r="H182" s="3"/>
      <c r="I182" s="2" t="str">
        <f t="shared" si="2"/>
        <v/>
      </c>
    </row>
    <row r="183" spans="1:9" ht="15.95" customHeight="1" x14ac:dyDescent="0.25">
      <c r="A183" s="3"/>
      <c r="B183" s="12"/>
      <c r="C183" s="3"/>
      <c r="D183" s="3"/>
      <c r="E183" s="3"/>
      <c r="F183" s="3"/>
      <c r="G183" s="3"/>
      <c r="H183" s="3"/>
      <c r="I183" s="2" t="str">
        <f t="shared" si="2"/>
        <v/>
      </c>
    </row>
    <row r="184" spans="1:9" ht="15.95" customHeight="1" x14ac:dyDescent="0.25">
      <c r="A184" s="3"/>
      <c r="B184" s="12"/>
      <c r="C184" s="3"/>
      <c r="D184" s="3"/>
      <c r="E184" s="3"/>
      <c r="F184" s="3"/>
      <c r="G184" s="3"/>
      <c r="H184" s="3"/>
      <c r="I184" s="2" t="str">
        <f t="shared" si="2"/>
        <v/>
      </c>
    </row>
    <row r="185" spans="1:9" ht="15.95" customHeight="1" x14ac:dyDescent="0.25">
      <c r="A185" s="3"/>
      <c r="B185" s="12"/>
      <c r="C185" s="3"/>
      <c r="D185" s="3"/>
      <c r="E185" s="3"/>
      <c r="F185" s="3"/>
      <c r="G185" s="3"/>
      <c r="H185" s="3"/>
      <c r="I185" s="2" t="str">
        <f t="shared" si="2"/>
        <v/>
      </c>
    </row>
    <row r="186" spans="1:9" ht="15.95" customHeight="1" x14ac:dyDescent="0.25">
      <c r="A186" s="3"/>
      <c r="B186" s="12"/>
      <c r="C186" s="3"/>
      <c r="D186" s="3"/>
      <c r="E186" s="3"/>
      <c r="F186" s="3"/>
      <c r="G186" s="3"/>
      <c r="H186" s="3"/>
      <c r="I186" s="2" t="str">
        <f t="shared" si="2"/>
        <v/>
      </c>
    </row>
    <row r="187" spans="1:9" ht="15.95" customHeight="1" x14ac:dyDescent="0.25">
      <c r="A187" s="3"/>
      <c r="B187" s="12"/>
      <c r="C187" s="3"/>
      <c r="D187" s="3"/>
      <c r="E187" s="3"/>
      <c r="F187" s="3"/>
      <c r="G187" s="3"/>
      <c r="H187" s="3"/>
      <c r="I187" s="2" t="str">
        <f t="shared" si="2"/>
        <v/>
      </c>
    </row>
    <row r="188" spans="1:9" ht="15.95" customHeight="1" x14ac:dyDescent="0.25">
      <c r="A188" s="3"/>
      <c r="B188" s="12"/>
      <c r="C188" s="3"/>
      <c r="D188" s="3"/>
      <c r="E188" s="3"/>
      <c r="F188" s="3"/>
      <c r="G188" s="3"/>
      <c r="H188" s="3"/>
      <c r="I188" s="2" t="str">
        <f t="shared" si="2"/>
        <v/>
      </c>
    </row>
    <row r="189" spans="1:9" ht="15.95" customHeight="1" x14ac:dyDescent="0.25">
      <c r="A189" s="3"/>
      <c r="B189" s="12"/>
      <c r="C189" s="3"/>
      <c r="D189" s="3"/>
      <c r="E189" s="3"/>
      <c r="F189" s="3"/>
      <c r="G189" s="3"/>
      <c r="H189" s="3"/>
      <c r="I189" s="2" t="str">
        <f t="shared" si="2"/>
        <v/>
      </c>
    </row>
    <row r="190" spans="1:9" ht="15.95" customHeight="1" x14ac:dyDescent="0.25">
      <c r="A190" s="3"/>
      <c r="B190" s="12"/>
      <c r="C190" s="3"/>
      <c r="D190" s="3"/>
      <c r="E190" s="3"/>
      <c r="F190" s="3"/>
      <c r="G190" s="3"/>
      <c r="H190" s="3"/>
      <c r="I190" s="2" t="str">
        <f t="shared" si="2"/>
        <v/>
      </c>
    </row>
    <row r="191" spans="1:9" ht="15.95" customHeight="1" x14ac:dyDescent="0.25">
      <c r="A191" s="3"/>
      <c r="B191" s="12"/>
      <c r="C191" s="3"/>
      <c r="D191" s="3"/>
      <c r="E191" s="3"/>
      <c r="F191" s="3"/>
      <c r="G191" s="3"/>
      <c r="H191" s="3"/>
      <c r="I191" s="2" t="str">
        <f t="shared" si="2"/>
        <v/>
      </c>
    </row>
    <row r="192" spans="1:9" ht="15.95" customHeight="1" x14ac:dyDescent="0.25">
      <c r="A192" s="3"/>
      <c r="B192" s="12"/>
      <c r="C192" s="3"/>
      <c r="D192" s="3"/>
      <c r="E192" s="3"/>
      <c r="F192" s="3"/>
      <c r="G192" s="3"/>
      <c r="H192" s="3"/>
      <c r="I192" s="2" t="str">
        <f t="shared" si="2"/>
        <v/>
      </c>
    </row>
    <row r="193" spans="1:9" ht="15.95" customHeight="1" x14ac:dyDescent="0.25">
      <c r="A193" s="3"/>
      <c r="B193" s="12"/>
      <c r="C193" s="3"/>
      <c r="D193" s="3"/>
      <c r="E193" s="3"/>
      <c r="F193" s="3"/>
      <c r="G193" s="3"/>
      <c r="H193" s="3"/>
      <c r="I193" s="2" t="str">
        <f t="shared" si="2"/>
        <v/>
      </c>
    </row>
    <row r="194" spans="1:9" ht="15.95" customHeight="1" x14ac:dyDescent="0.25">
      <c r="A194" s="3"/>
      <c r="B194" s="12"/>
      <c r="C194" s="3"/>
      <c r="D194" s="3"/>
      <c r="E194" s="3"/>
      <c r="F194" s="3"/>
      <c r="G194" s="3"/>
      <c r="H194" s="3"/>
      <c r="I194" s="2" t="str">
        <f t="shared" si="2"/>
        <v/>
      </c>
    </row>
    <row r="195" spans="1:9" ht="15.95" customHeight="1" x14ac:dyDescent="0.25">
      <c r="A195" s="3"/>
      <c r="B195" s="12"/>
      <c r="C195" s="3"/>
      <c r="D195" s="3"/>
      <c r="E195" s="3"/>
      <c r="F195" s="3"/>
      <c r="G195" s="3"/>
      <c r="H195" s="3"/>
      <c r="I195" s="2" t="str">
        <f t="shared" si="2"/>
        <v/>
      </c>
    </row>
    <row r="196" spans="1:9" ht="15.95" customHeight="1" x14ac:dyDescent="0.25">
      <c r="A196" s="3"/>
      <c r="B196" s="12"/>
      <c r="C196" s="3"/>
      <c r="D196" s="3"/>
      <c r="E196" s="3"/>
      <c r="F196" s="3"/>
      <c r="G196" s="3"/>
      <c r="H196" s="3"/>
      <c r="I196" s="2" t="str">
        <f t="shared" si="2"/>
        <v/>
      </c>
    </row>
    <row r="197" spans="1:9" ht="15.95" customHeight="1" x14ac:dyDescent="0.25">
      <c r="A197" s="3"/>
      <c r="B197" s="12"/>
      <c r="C197" s="3"/>
      <c r="D197" s="3"/>
      <c r="E197" s="3"/>
      <c r="F197" s="3"/>
      <c r="G197" s="3"/>
      <c r="H197" s="3"/>
      <c r="I197" s="2" t="str">
        <f t="shared" ref="I197:I202" si="3">IF(COUNTA(D197:H197)&gt;0,COUNTA(D197:H197),"")</f>
        <v/>
      </c>
    </row>
    <row r="198" spans="1:9" ht="15.95" customHeight="1" x14ac:dyDescent="0.25">
      <c r="A198" s="3"/>
      <c r="B198" s="12"/>
      <c r="C198" s="3"/>
      <c r="D198" s="3"/>
      <c r="E198" s="3"/>
      <c r="F198" s="3"/>
      <c r="G198" s="3"/>
      <c r="H198" s="3"/>
      <c r="I198" s="2" t="str">
        <f t="shared" si="3"/>
        <v/>
      </c>
    </row>
    <row r="199" spans="1:9" ht="15.95" customHeight="1" x14ac:dyDescent="0.25">
      <c r="A199" s="3"/>
      <c r="B199" s="12"/>
      <c r="C199" s="3"/>
      <c r="D199" s="3"/>
      <c r="E199" s="3"/>
      <c r="F199" s="3"/>
      <c r="G199" s="3"/>
      <c r="H199" s="3"/>
      <c r="I199" s="2" t="str">
        <f t="shared" si="3"/>
        <v/>
      </c>
    </row>
    <row r="200" spans="1:9" ht="15.95" customHeight="1" x14ac:dyDescent="0.25">
      <c r="A200" s="3"/>
      <c r="B200" s="12"/>
      <c r="C200" s="3"/>
      <c r="D200" s="3"/>
      <c r="E200" s="3"/>
      <c r="F200" s="3"/>
      <c r="G200" s="3"/>
      <c r="H200" s="3"/>
      <c r="I200" s="2" t="str">
        <f t="shared" si="3"/>
        <v/>
      </c>
    </row>
    <row r="201" spans="1:9" ht="15.95" customHeight="1" x14ac:dyDescent="0.25">
      <c r="A201" s="3"/>
      <c r="B201" s="12"/>
      <c r="C201" s="3"/>
      <c r="D201" s="3"/>
      <c r="E201" s="3"/>
      <c r="F201" s="3"/>
      <c r="G201" s="3"/>
      <c r="H201" s="3"/>
      <c r="I201" s="2" t="str">
        <f t="shared" si="3"/>
        <v/>
      </c>
    </row>
    <row r="202" spans="1:9" ht="15.95" customHeight="1" x14ac:dyDescent="0.25">
      <c r="A202" s="3"/>
      <c r="B202" s="12"/>
      <c r="C202" s="3"/>
      <c r="D202" s="3"/>
      <c r="E202" s="3"/>
      <c r="F202" s="3"/>
      <c r="G202" s="3"/>
      <c r="H202" s="3"/>
      <c r="I202" s="2" t="str">
        <f t="shared" si="3"/>
        <v/>
      </c>
    </row>
  </sheetData>
  <mergeCells count="1">
    <mergeCell ref="A1:I1"/>
  </mergeCells>
  <dataValidations count="1">
    <dataValidation type="list" allowBlank="1" showInputMessage="1" showErrorMessage="1" sqref="A4:A202 D4:H202" xr:uid="{A2EB2456-350D-43DD-886F-8AF8E703F6E1}">
      <formula1>PersonIDs</formula1>
    </dataValidation>
  </dataValidations>
  <printOptions horizontalCentered="1"/>
  <pageMargins left="0.23622047244094491" right="0.23622047244094491" top="0.35433070866141736" bottom="0.55118110236220474" header="0.11811023622047245" footer="0.11811023622047245"/>
  <pageSetup paperSize="9" scale="61" fitToHeight="0" orientation="portrait" r:id="rId1"/>
  <headerFooter>
    <oddFooter>&amp;C &amp;10© 2025 Delft Consulting | Companion resource to the book &amp;"Calibri,Italic"Smooth Operations&amp;"Calibri,Regular" | www.delft-consulting.com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A165-6124-467B-A9A5-94946F38B4E0}">
  <sheetPr codeName="Sheet5">
    <tabColor rgb="FF00B0F0"/>
  </sheetPr>
  <dimension ref="A1:N200"/>
  <sheetViews>
    <sheetView showGridLines="0" zoomScaleNormal="100" workbookViewId="0">
      <selection activeCell="A2" sqref="A2"/>
    </sheetView>
  </sheetViews>
  <sheetFormatPr defaultRowHeight="15.95" customHeight="1" x14ac:dyDescent="0.25"/>
  <cols>
    <col min="1" max="1" width="20.140625" style="4" customWidth="1"/>
    <col min="2" max="2" width="16.28515625" style="4" customWidth="1"/>
    <col min="3" max="3" width="20.140625" style="4" customWidth="1"/>
    <col min="4" max="4" width="16.28515625" style="4" customWidth="1"/>
    <col min="5" max="5" width="19.140625" style="4" customWidth="1"/>
    <col min="6" max="11" width="14.5703125" style="4" customWidth="1"/>
    <col min="12" max="12" width="18.7109375" style="4" bestFit="1" customWidth="1"/>
    <col min="13" max="13" width="15.85546875" style="4" customWidth="1"/>
    <col min="14" max="14" width="49.5703125" bestFit="1" customWidth="1"/>
  </cols>
  <sheetData>
    <row r="1" spans="1:14" s="6" customFormat="1" ht="15.95" customHeight="1" x14ac:dyDescent="0.25">
      <c r="A1" s="1" t="s">
        <v>98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  <c r="L1" s="1" t="s">
        <v>109</v>
      </c>
      <c r="M1" s="1" t="s">
        <v>110</v>
      </c>
      <c r="N1" s="1" t="s">
        <v>111</v>
      </c>
    </row>
    <row r="2" spans="1:14" ht="15.95" customHeight="1" x14ac:dyDescent="0.25">
      <c r="A2" s="2" t="s">
        <v>7</v>
      </c>
      <c r="B2" s="2" t="s">
        <v>23</v>
      </c>
      <c r="C2" s="2" t="s">
        <v>64</v>
      </c>
      <c r="D2" s="2" t="s">
        <v>69</v>
      </c>
      <c r="E2" s="2" t="s">
        <v>67</v>
      </c>
      <c r="F2" s="2" t="s">
        <v>45</v>
      </c>
      <c r="G2" s="2" t="s">
        <v>53</v>
      </c>
      <c r="H2" s="2" t="s">
        <v>57</v>
      </c>
      <c r="I2" s="2"/>
      <c r="J2" s="2"/>
      <c r="K2" s="2"/>
      <c r="L2" s="2">
        <v>5</v>
      </c>
      <c r="M2" s="2" t="s">
        <v>45</v>
      </c>
      <c r="N2" s="10" t="s">
        <v>112</v>
      </c>
    </row>
    <row r="3" spans="1:14" ht="15.95" customHeight="1" x14ac:dyDescent="0.25">
      <c r="A3" s="3" t="s">
        <v>13</v>
      </c>
      <c r="B3" s="3" t="s">
        <v>14</v>
      </c>
      <c r="C3" s="3" t="s">
        <v>50</v>
      </c>
      <c r="D3" s="3" t="s">
        <v>14</v>
      </c>
      <c r="E3" s="3" t="s">
        <v>80</v>
      </c>
      <c r="F3" s="3" t="s">
        <v>45</v>
      </c>
      <c r="G3" s="3" t="s">
        <v>61</v>
      </c>
      <c r="H3" s="3"/>
      <c r="I3" s="3"/>
      <c r="J3" s="3"/>
      <c r="K3" s="3"/>
      <c r="L3" s="3">
        <v>10</v>
      </c>
      <c r="M3" s="3" t="s">
        <v>45</v>
      </c>
      <c r="N3" s="12" t="s">
        <v>113</v>
      </c>
    </row>
    <row r="4" spans="1:14" ht="15.95" customHeight="1" x14ac:dyDescent="0.25">
      <c r="A4" s="3" t="s">
        <v>28</v>
      </c>
      <c r="B4" s="3" t="s">
        <v>59</v>
      </c>
      <c r="C4" s="3" t="s">
        <v>57</v>
      </c>
      <c r="D4" s="3" t="s">
        <v>59</v>
      </c>
      <c r="E4" s="3" t="s">
        <v>86</v>
      </c>
      <c r="F4" s="3" t="s">
        <v>45</v>
      </c>
      <c r="G4" s="3" t="s">
        <v>53</v>
      </c>
      <c r="H4" s="3" t="s">
        <v>61</v>
      </c>
      <c r="I4" s="3"/>
      <c r="J4" s="3"/>
      <c r="K4" s="3"/>
      <c r="L4" s="3">
        <v>15</v>
      </c>
      <c r="M4" s="3" t="s">
        <v>45</v>
      </c>
      <c r="N4" s="12" t="s">
        <v>114</v>
      </c>
    </row>
    <row r="5" spans="1:14" ht="15.95" customHeight="1" x14ac:dyDescent="0.25">
      <c r="A5" s="3" t="s">
        <v>18</v>
      </c>
      <c r="B5" s="3" t="s">
        <v>14</v>
      </c>
      <c r="C5" s="3" t="s">
        <v>50</v>
      </c>
      <c r="D5" s="3" t="s">
        <v>14</v>
      </c>
      <c r="E5" s="3" t="s">
        <v>80</v>
      </c>
      <c r="F5" s="3" t="s">
        <v>45</v>
      </c>
      <c r="G5" s="3" t="s">
        <v>61</v>
      </c>
      <c r="H5" s="3" t="s">
        <v>45</v>
      </c>
      <c r="I5" s="3"/>
      <c r="J5" s="3"/>
      <c r="K5" s="3"/>
      <c r="L5" s="3">
        <v>5</v>
      </c>
      <c r="M5" s="3" t="s">
        <v>45</v>
      </c>
      <c r="N5" s="12" t="s">
        <v>151</v>
      </c>
    </row>
    <row r="6" spans="1:14" ht="15.95" customHeight="1" x14ac:dyDescent="0.25">
      <c r="A6" s="3" t="s">
        <v>23</v>
      </c>
      <c r="B6" s="3" t="s">
        <v>23</v>
      </c>
      <c r="C6" s="3" t="s">
        <v>53</v>
      </c>
      <c r="D6" s="3" t="s">
        <v>19</v>
      </c>
      <c r="E6" s="3" t="s">
        <v>83</v>
      </c>
      <c r="F6" s="3" t="s">
        <v>83</v>
      </c>
      <c r="G6" s="3" t="s">
        <v>45</v>
      </c>
      <c r="H6" s="3"/>
      <c r="I6" s="3"/>
      <c r="J6" s="3"/>
      <c r="K6" s="3"/>
      <c r="L6" s="3">
        <v>15</v>
      </c>
      <c r="M6" s="3" t="s">
        <v>45</v>
      </c>
      <c r="N6" s="12"/>
    </row>
    <row r="7" spans="1:14" ht="15.9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2"/>
    </row>
    <row r="8" spans="1:14" ht="15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2"/>
    </row>
    <row r="9" spans="1:14" ht="15.9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2"/>
    </row>
    <row r="10" spans="1:14" ht="15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2"/>
    </row>
    <row r="11" spans="1:14" ht="15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2"/>
    </row>
    <row r="12" spans="1:14" ht="15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2"/>
    </row>
    <row r="13" spans="1:14" ht="15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2"/>
    </row>
    <row r="14" spans="1:14" ht="15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2"/>
    </row>
    <row r="15" spans="1:14" ht="15.9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2"/>
    </row>
    <row r="16" spans="1:14" ht="15.9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</row>
    <row r="17" spans="1:14" ht="15.9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2"/>
    </row>
    <row r="18" spans="1:14" ht="15.9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2"/>
    </row>
    <row r="19" spans="1:14" ht="15.9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2"/>
    </row>
    <row r="20" spans="1:14" ht="15.9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2"/>
    </row>
    <row r="21" spans="1:14" ht="15.9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2"/>
    </row>
    <row r="22" spans="1:14" ht="15.9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2"/>
    </row>
    <row r="23" spans="1:14" ht="15.9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2"/>
    </row>
    <row r="24" spans="1:14" ht="15.9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2"/>
    </row>
    <row r="25" spans="1:14" ht="15.9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2"/>
    </row>
    <row r="26" spans="1:14" ht="15.9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2"/>
    </row>
    <row r="27" spans="1:14" ht="15.9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2"/>
    </row>
    <row r="28" spans="1:14" ht="15.9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2"/>
    </row>
    <row r="29" spans="1:14" ht="15.9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2"/>
    </row>
    <row r="30" spans="1:14" ht="15.9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2"/>
    </row>
    <row r="31" spans="1:14" ht="15.9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2"/>
    </row>
    <row r="32" spans="1:14" ht="15.9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2"/>
    </row>
    <row r="33" spans="1:14" ht="15.9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2"/>
    </row>
    <row r="34" spans="1:14" ht="15.9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2"/>
    </row>
    <row r="35" spans="1:14" ht="15.9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2"/>
    </row>
    <row r="36" spans="1:14" ht="15.9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2"/>
    </row>
    <row r="37" spans="1:14" ht="15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2"/>
    </row>
    <row r="38" spans="1:14" ht="15.9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2"/>
    </row>
    <row r="39" spans="1:14" ht="15.9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2"/>
    </row>
    <row r="40" spans="1:14" ht="15.9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2"/>
    </row>
    <row r="41" spans="1:14" ht="15.9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2"/>
    </row>
    <row r="42" spans="1:14" ht="15.9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2"/>
    </row>
    <row r="43" spans="1:14" ht="15.9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2"/>
    </row>
    <row r="44" spans="1:14" ht="15.9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2"/>
    </row>
    <row r="45" spans="1:14" ht="15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2"/>
    </row>
    <row r="46" spans="1:14" ht="15.9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2"/>
    </row>
    <row r="47" spans="1:14" ht="15.9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2"/>
    </row>
    <row r="48" spans="1:14" ht="15.9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2"/>
    </row>
    <row r="49" spans="1:14" ht="15.9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2"/>
    </row>
    <row r="50" spans="1:14" ht="15.9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2"/>
    </row>
    <row r="51" spans="1:14" ht="15.9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12"/>
    </row>
    <row r="52" spans="1:14" ht="15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12"/>
    </row>
    <row r="53" spans="1:14" ht="15.9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12"/>
    </row>
    <row r="54" spans="1:14" ht="15.9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12"/>
    </row>
    <row r="55" spans="1:14" ht="15.9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12"/>
    </row>
    <row r="56" spans="1:14" ht="15.9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12"/>
    </row>
    <row r="57" spans="1:14" ht="15.9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12"/>
    </row>
    <row r="58" spans="1:14" ht="15.9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12"/>
    </row>
    <row r="59" spans="1:14" ht="15.9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12"/>
    </row>
    <row r="60" spans="1:14" ht="15.9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2"/>
    </row>
    <row r="61" spans="1:14" ht="15.9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12"/>
    </row>
    <row r="62" spans="1:14" ht="15.9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12"/>
    </row>
    <row r="63" spans="1:14" ht="15.9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12"/>
    </row>
    <row r="64" spans="1:14" ht="15.9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12"/>
    </row>
    <row r="65" spans="1:14" ht="15.9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12"/>
    </row>
    <row r="66" spans="1:14" ht="15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12"/>
    </row>
    <row r="67" spans="1:14" ht="15.9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12"/>
    </row>
    <row r="68" spans="1:14" ht="15.9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12"/>
    </row>
    <row r="69" spans="1:14" ht="15.9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12"/>
    </row>
    <row r="70" spans="1:14" ht="15.9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12"/>
    </row>
    <row r="71" spans="1:14" ht="15.9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12"/>
    </row>
    <row r="72" spans="1:14" ht="15.9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12"/>
    </row>
    <row r="73" spans="1:14" ht="15.9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12"/>
    </row>
    <row r="74" spans="1:14" ht="15.9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2"/>
    </row>
    <row r="75" spans="1:14" ht="15.9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2"/>
    </row>
    <row r="76" spans="1:14" ht="15.9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12"/>
    </row>
    <row r="77" spans="1:14" ht="15.9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2"/>
    </row>
    <row r="78" spans="1:14" ht="15.9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12"/>
    </row>
    <row r="79" spans="1:14" ht="15.9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2"/>
    </row>
    <row r="80" spans="1:14" ht="15.9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12"/>
    </row>
    <row r="81" spans="1:14" ht="15.9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12"/>
    </row>
    <row r="82" spans="1:14" ht="15.9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12"/>
    </row>
    <row r="83" spans="1:14" ht="15.9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12"/>
    </row>
    <row r="84" spans="1:14" ht="15.9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12"/>
    </row>
    <row r="85" spans="1:14" ht="15.9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12"/>
    </row>
    <row r="86" spans="1:14" ht="15.9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2"/>
    </row>
    <row r="87" spans="1:14" ht="15.9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12"/>
    </row>
    <row r="88" spans="1:14" ht="15.9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12"/>
    </row>
    <row r="89" spans="1:14" ht="15.9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12"/>
    </row>
    <row r="90" spans="1:14" ht="15.9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2"/>
    </row>
    <row r="91" spans="1:14" ht="15.9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2"/>
    </row>
    <row r="92" spans="1:14" ht="15.9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2"/>
    </row>
    <row r="93" spans="1:14" ht="15.9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12"/>
    </row>
    <row r="94" spans="1:14" ht="15.9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12"/>
    </row>
    <row r="95" spans="1:14" ht="15.9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12"/>
    </row>
    <row r="96" spans="1:14" ht="15.9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2"/>
    </row>
    <row r="97" spans="1:14" ht="15.9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2"/>
    </row>
    <row r="98" spans="1:14" ht="15.9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12"/>
    </row>
    <row r="99" spans="1:14" ht="15.9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12"/>
    </row>
    <row r="100" spans="1:14" ht="15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12"/>
    </row>
    <row r="101" spans="1:14" ht="15.9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2"/>
    </row>
    <row r="102" spans="1:14" ht="15.9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12"/>
    </row>
    <row r="103" spans="1:14" ht="15.9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2"/>
    </row>
    <row r="104" spans="1:14" ht="15.9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2"/>
    </row>
    <row r="105" spans="1:14" ht="15.9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2"/>
    </row>
    <row r="106" spans="1:14" ht="15.9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2"/>
    </row>
    <row r="107" spans="1:14" ht="15.9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2"/>
    </row>
    <row r="108" spans="1:14" ht="15.9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2"/>
    </row>
    <row r="109" spans="1:14" ht="15.9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2"/>
    </row>
    <row r="110" spans="1:14" ht="15.9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2"/>
    </row>
    <row r="111" spans="1:14" ht="15.9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2"/>
    </row>
    <row r="112" spans="1:14" ht="15.9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12"/>
    </row>
    <row r="113" spans="1:14" ht="15.9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2"/>
    </row>
    <row r="114" spans="1:14" ht="15.9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12"/>
    </row>
    <row r="115" spans="1:14" ht="15.9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2"/>
    </row>
    <row r="116" spans="1:14" ht="15.9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2"/>
    </row>
    <row r="117" spans="1:14" ht="15.9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2"/>
    </row>
    <row r="118" spans="1:14" ht="15.9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2"/>
    </row>
    <row r="119" spans="1:14" ht="15.9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2"/>
    </row>
    <row r="120" spans="1:14" ht="15.9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12"/>
    </row>
    <row r="121" spans="1:14" ht="15.9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2"/>
    </row>
    <row r="122" spans="1:14" ht="15.9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2"/>
    </row>
    <row r="123" spans="1:14" ht="15.9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2"/>
    </row>
    <row r="124" spans="1:14" ht="15.9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2"/>
    </row>
    <row r="125" spans="1:14" ht="15.9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12"/>
    </row>
    <row r="126" spans="1:14" ht="15.9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2"/>
    </row>
    <row r="127" spans="1:14" ht="15.9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12"/>
    </row>
    <row r="128" spans="1:14" ht="15.9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12"/>
    </row>
    <row r="129" spans="1:14" ht="15.9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12"/>
    </row>
    <row r="130" spans="1:14" ht="15.9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2"/>
    </row>
    <row r="131" spans="1:14" ht="15.9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12"/>
    </row>
    <row r="132" spans="1:14" ht="15.9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12"/>
    </row>
    <row r="133" spans="1:14" ht="15.9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12"/>
    </row>
    <row r="134" spans="1:14" ht="15.9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12"/>
    </row>
    <row r="135" spans="1:14" ht="15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12"/>
    </row>
    <row r="136" spans="1:14" ht="15.9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12"/>
    </row>
    <row r="137" spans="1:14" ht="15.9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12"/>
    </row>
    <row r="138" spans="1:14" ht="15.9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12"/>
    </row>
    <row r="139" spans="1:14" ht="15.9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12"/>
    </row>
    <row r="140" spans="1:14" ht="15.9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12"/>
    </row>
    <row r="141" spans="1:14" ht="15.9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12"/>
    </row>
    <row r="142" spans="1:14" ht="15.9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12"/>
    </row>
    <row r="143" spans="1:14" ht="15.9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12"/>
    </row>
    <row r="144" spans="1:14" ht="15.9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12"/>
    </row>
    <row r="145" spans="1:14" ht="15.9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12"/>
    </row>
    <row r="146" spans="1:14" ht="15.9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12"/>
    </row>
    <row r="147" spans="1:14" ht="15.9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2"/>
    </row>
    <row r="148" spans="1:14" ht="15.9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12"/>
    </row>
    <row r="149" spans="1:14" ht="15.9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12"/>
    </row>
    <row r="150" spans="1:14" ht="15.9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12"/>
    </row>
    <row r="151" spans="1:14" ht="15.9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12"/>
    </row>
    <row r="152" spans="1:14" ht="15.9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12"/>
    </row>
    <row r="153" spans="1:14" ht="15.9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12"/>
    </row>
    <row r="154" spans="1:14" ht="15.9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12"/>
    </row>
    <row r="155" spans="1:14" ht="15.9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2"/>
    </row>
    <row r="156" spans="1:14" ht="15.9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12"/>
    </row>
    <row r="157" spans="1:14" ht="15.9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12"/>
    </row>
    <row r="158" spans="1:14" ht="15.9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12"/>
    </row>
    <row r="159" spans="1:14" ht="15.9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12"/>
    </row>
    <row r="160" spans="1:14" ht="15.9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12"/>
    </row>
    <row r="161" spans="1:14" ht="15.9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12"/>
    </row>
    <row r="162" spans="1:14" ht="15.9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12"/>
    </row>
    <row r="163" spans="1:14" ht="15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12"/>
    </row>
    <row r="164" spans="1:14" ht="15.9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2"/>
    </row>
    <row r="165" spans="1:14" ht="15.9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2"/>
    </row>
    <row r="166" spans="1:14" ht="15.9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12"/>
    </row>
    <row r="167" spans="1:14" ht="15.9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12"/>
    </row>
    <row r="168" spans="1:14" ht="15.9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12"/>
    </row>
    <row r="169" spans="1:14" ht="15.9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12"/>
    </row>
    <row r="170" spans="1:14" ht="15.9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12"/>
    </row>
    <row r="171" spans="1:14" ht="15.9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12"/>
    </row>
    <row r="172" spans="1:14" ht="15.9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12"/>
    </row>
    <row r="173" spans="1:14" ht="15.9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12"/>
    </row>
    <row r="174" spans="1:14" ht="15.9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2"/>
    </row>
    <row r="175" spans="1:14" ht="15.9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12"/>
    </row>
    <row r="176" spans="1:14" ht="15.9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12"/>
    </row>
    <row r="177" spans="1:14" ht="15.9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12"/>
    </row>
    <row r="178" spans="1:14" ht="15.9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2"/>
    </row>
    <row r="179" spans="1:14" ht="15.9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2"/>
    </row>
    <row r="180" spans="1:14" ht="15.9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12"/>
    </row>
    <row r="181" spans="1:14" ht="15.9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12"/>
    </row>
    <row r="182" spans="1:14" ht="15.9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12"/>
    </row>
    <row r="183" spans="1:14" ht="15.9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12"/>
    </row>
    <row r="184" spans="1:14" ht="15.9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12"/>
    </row>
    <row r="185" spans="1:14" ht="15.9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12"/>
    </row>
    <row r="186" spans="1:14" ht="15.9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12"/>
    </row>
    <row r="187" spans="1:14" ht="15.9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12"/>
    </row>
    <row r="188" spans="1:14" ht="15.9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12"/>
    </row>
    <row r="189" spans="1:14" ht="15.9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12"/>
    </row>
    <row r="190" spans="1:14" ht="15.9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12"/>
    </row>
    <row r="191" spans="1:14" ht="15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12"/>
    </row>
    <row r="192" spans="1:14" ht="15.9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12"/>
    </row>
    <row r="193" spans="1:14" ht="15.9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12"/>
    </row>
    <row r="194" spans="1:14" ht="15.9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12"/>
    </row>
    <row r="195" spans="1:14" ht="15.9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12"/>
    </row>
    <row r="196" spans="1:14" ht="15.9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12"/>
    </row>
    <row r="197" spans="1:14" ht="15.9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2"/>
    </row>
    <row r="198" spans="1:14" ht="15.9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12"/>
    </row>
    <row r="199" spans="1:14" ht="15.9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12"/>
    </row>
    <row r="200" spans="1:14" ht="15.9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12"/>
    </row>
  </sheetData>
  <dataValidations count="3">
    <dataValidation type="list" allowBlank="1" showInputMessage="1" showErrorMessage="1" sqref="C2:C200 E2:K200 M2:M200" xr:uid="{E1A40899-9C7B-4CE2-A25F-236CC94B10E0}">
      <formula1>PersonIDs</formula1>
    </dataValidation>
    <dataValidation type="list" allowBlank="1" showInputMessage="1" showErrorMessage="1" sqref="A2:A200" xr:uid="{645D607A-2B77-458D-BE8B-0D386DC74735}">
      <formula1>Incident_Types</formula1>
    </dataValidation>
    <dataValidation type="list" allowBlank="1" showInputMessage="1" showErrorMessage="1" sqref="B2:B200 D2:D200" xr:uid="{119FCC8B-2E04-45AF-85B0-7D61EA38FF76}">
      <formula1>Roles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1367-8E72-4444-95ED-7C6B227C342B}">
  <sheetPr codeName="Sheet6">
    <tabColor rgb="FF00B0F0"/>
    <pageSetUpPr fitToPage="1"/>
  </sheetPr>
  <dimension ref="A1:F221"/>
  <sheetViews>
    <sheetView showGridLines="0" zoomScaleNormal="100" workbookViewId="0">
      <selection activeCell="A4" sqref="A4"/>
    </sheetView>
  </sheetViews>
  <sheetFormatPr defaultRowHeight="15.95" customHeight="1" x14ac:dyDescent="0.25"/>
  <cols>
    <col min="1" max="1" width="15.5703125" style="4" customWidth="1"/>
    <col min="2" max="2" width="30" style="4" bestFit="1" customWidth="1"/>
    <col min="3" max="3" width="21.85546875" style="4" customWidth="1"/>
    <col min="4" max="4" width="21.140625" style="4" bestFit="1" customWidth="1"/>
    <col min="5" max="5" width="18.7109375" style="4" bestFit="1" customWidth="1"/>
    <col min="6" max="6" width="34.28515625" style="8" customWidth="1"/>
  </cols>
  <sheetData>
    <row r="1" spans="1:6" ht="37.5" customHeight="1" thickBot="1" x14ac:dyDescent="0.3">
      <c r="A1" s="19" t="s">
        <v>153</v>
      </c>
      <c r="B1" s="19"/>
      <c r="C1" s="19"/>
      <c r="D1" s="19"/>
      <c r="E1" s="19"/>
      <c r="F1" s="19"/>
    </row>
    <row r="2" spans="1:6" ht="22.5" customHeight="1" thickTop="1" x14ac:dyDescent="0.25"/>
    <row r="3" spans="1:6" s="6" customFormat="1" ht="15.95" customHeight="1" x14ac:dyDescent="0.25">
      <c r="A3" s="1" t="s">
        <v>98</v>
      </c>
      <c r="B3" s="1" t="s">
        <v>115</v>
      </c>
      <c r="C3" s="1" t="s">
        <v>116</v>
      </c>
      <c r="D3" s="1" t="s">
        <v>117</v>
      </c>
      <c r="E3" s="1" t="s">
        <v>109</v>
      </c>
      <c r="F3" s="9" t="s">
        <v>0</v>
      </c>
    </row>
    <row r="4" spans="1:6" s="15" customFormat="1" ht="15.95" customHeight="1" x14ac:dyDescent="0.25">
      <c r="A4" s="17" t="s">
        <v>7</v>
      </c>
      <c r="B4" s="17"/>
      <c r="C4" s="17" t="s">
        <v>45</v>
      </c>
      <c r="D4" s="17"/>
      <c r="E4" s="17">
        <f>IF(A4="","",VLOOKUP(A4,Incident_Matrix!$A$2:$L$200,12,0))</f>
        <v>5</v>
      </c>
      <c r="F4" s="18"/>
    </row>
    <row r="5" spans="1:6" s="15" customFormat="1" ht="15.95" customHeight="1" x14ac:dyDescent="0.25">
      <c r="A5" s="14"/>
      <c r="B5" s="14"/>
      <c r="C5" s="14"/>
      <c r="D5" s="14"/>
      <c r="E5" s="14"/>
      <c r="F5" s="16"/>
    </row>
    <row r="6" spans="1:6" s="15" customFormat="1" ht="15.95" customHeight="1" x14ac:dyDescent="0.25">
      <c r="A6" s="14"/>
      <c r="B6" s="14"/>
      <c r="C6" s="14"/>
      <c r="D6" s="14"/>
      <c r="E6" s="14"/>
      <c r="F6" s="16"/>
    </row>
    <row r="7" spans="1:6" s="6" customFormat="1" ht="15.95" customHeight="1" x14ac:dyDescent="0.25">
      <c r="A7" s="1" t="s">
        <v>118</v>
      </c>
      <c r="B7" s="9" t="s">
        <v>33</v>
      </c>
      <c r="C7" s="1" t="s">
        <v>34</v>
      </c>
      <c r="D7" s="1" t="s">
        <v>120</v>
      </c>
      <c r="E7" s="1" t="s">
        <v>119</v>
      </c>
      <c r="F7" s="9" t="s">
        <v>121</v>
      </c>
    </row>
    <row r="8" spans="1:6" ht="15.95" customHeight="1" x14ac:dyDescent="0.25">
      <c r="A8" s="2" t="s">
        <v>45</v>
      </c>
      <c r="B8" s="11" t="str">
        <f>IF($A8="","",IFERROR(VLOOKUP($A8,People!$A:$I,2,FALSE),""))</f>
        <v>Alice Janssen</v>
      </c>
      <c r="C8" s="2" t="str">
        <f>IF($A8="","",
 IFERROR(
   IF($A8=INDEX(Incident_Matrix!$C:$C, MATCH(TRIM($A$4), Incident_Matrix!$A:$A, 0)),"Primary",
   IF($A8=INDEX(Incident_Matrix!$E:$E, MATCH(TRIM($A$4), Incident_Matrix!$A:$A, 0)),"Backup",
   IF($A8=INDEX(Incident_Matrix!$M:$M, MATCH(TRIM($A$4), Incident_Matrix!$A:$A, 0)),"Escalate",
   IF(COUNTIF(INDEX(Incident_Matrix!$F:$K, MATCH(TRIM($A$4), Incident_Matrix!$A:$A,0)),$A8)&gt;0,"Notify",
      VLOOKUP($A8,People!$A:$I,3,FALSE)
   )))),
   VLOOKUP($A8,People!$A:$I,3,FALSE)
 )
)</f>
        <v>Escalate</v>
      </c>
      <c r="D8" s="2" t="str">
        <f>IF($A8="","",IFERROR(VLOOKUP($A8,People!$A:$I,9,FALSE),""))</f>
        <v>+1 234 000001</v>
      </c>
      <c r="E8" s="2" t="str">
        <f>IF($A8="","",IFERROR(VLOOKUP($A8,People!$A:$I,8,FALSE),""))</f>
        <v>Call</v>
      </c>
      <c r="F8" s="11"/>
    </row>
    <row r="9" spans="1:6" ht="15.95" customHeight="1" x14ac:dyDescent="0.25">
      <c r="A9" s="3" t="s">
        <v>50</v>
      </c>
      <c r="B9" s="11" t="str">
        <f>IF($A9="","",IFERROR(VLOOKUP($A9,People!$A:$I,2,FALSE),""))</f>
        <v>Bram Vermeulen</v>
      </c>
      <c r="C9" s="2" t="str">
        <f>IF($A9="","",
 IFERROR(
   IF($A9=INDEX(Incident_Matrix!$C:$C, MATCH(TRIM($A$4), Incident_Matrix!$A:$A, 0)),"Primary",
   IF($A9=INDEX(Incident_Matrix!$E:$E, MATCH(TRIM($A$4), Incident_Matrix!$A:$A, 0)),"Backup",
   IF($A9=INDEX(Incident_Matrix!$M:$M, MATCH(TRIM($A$4), Incident_Matrix!$A:$A, 0)),"Escalate",
   IF(COUNTIF(INDEX(Incident_Matrix!$F:$K, MATCH(TRIM($A$4), Incident_Matrix!$A:$A,0)),$A9)&gt;0,"Notify",
      VLOOKUP($A9,People!$A:$I,3,FALSE)
   )))),
   VLOOKUP($A9,People!$A:$I,3,FALSE)
 )
)</f>
        <v>IT</v>
      </c>
      <c r="D9" s="2" t="str">
        <f>IF($A9="","",IFERROR(VLOOKUP($A9,People!$A:$I,9,FALSE),""))</f>
        <v>+1 234 000002</v>
      </c>
      <c r="E9" s="2" t="str">
        <f>IF($A9="","",IFERROR(VLOOKUP($A9,People!$A:$I,8,FALSE),""))</f>
        <v>Call</v>
      </c>
      <c r="F9" s="11"/>
    </row>
    <row r="10" spans="1:6" ht="15.95" customHeight="1" x14ac:dyDescent="0.25">
      <c r="A10" s="3" t="s">
        <v>53</v>
      </c>
      <c r="B10" s="11" t="str">
        <f>IF($A10="","",IFERROR(VLOOKUP($A10,People!$A:$I,2,FALSE),""))</f>
        <v>Céline Dubois</v>
      </c>
      <c r="C10" s="2" t="str">
        <f>IF($A10="","",
 IFERROR(
   IF($A10=INDEX(Incident_Matrix!$C:$C, MATCH(TRIM($A$4), Incident_Matrix!$A:$A, 0)),"Primary",
   IF($A10=INDEX(Incident_Matrix!$E:$E, MATCH(TRIM($A$4), Incident_Matrix!$A:$A, 0)),"Backup",
   IF($A10=INDEX(Incident_Matrix!$M:$M, MATCH(TRIM($A$4), Incident_Matrix!$A:$A, 0)),"Escalate",
   IF(COUNTIF(INDEX(Incident_Matrix!$F:$K, MATCH(TRIM($A$4), Incident_Matrix!$A:$A,0)),$A10)&gt;0,"Notify",
      VLOOKUP($A10,People!$A:$I,3,FALSE)
   )))),
   VLOOKUP($A10,People!$A:$I,3,FALSE)
 )
)</f>
        <v>QA</v>
      </c>
      <c r="D10" s="2" t="str">
        <f>IF($A10="","",IFERROR(VLOOKUP($A10,People!$A:$I,9,FALSE),""))</f>
        <v>+1 234 000003</v>
      </c>
      <c r="E10" s="2" t="str">
        <f>IF($A10="","",IFERROR(VLOOKUP($A10,People!$A:$I,8,FALSE),""))</f>
        <v>SMS</v>
      </c>
      <c r="F10" s="11"/>
    </row>
    <row r="11" spans="1:6" ht="15.95" customHeight="1" x14ac:dyDescent="0.25">
      <c r="A11" s="3"/>
      <c r="B11" s="11" t="str">
        <f>IF($A11="","",IFERROR(VLOOKUP($A11,People!$A:$I,2,FALSE),""))</f>
        <v/>
      </c>
      <c r="C11" s="2" t="str">
        <f>IF($A11="","",
 IFERROR(
   IF($A11=INDEX(Incident_Matrix!$C:$C, MATCH(TRIM($A$4), Incident_Matrix!$A:$A, 0)),"Primary",
   IF($A11=INDEX(Incident_Matrix!$E:$E, MATCH(TRIM($A$4), Incident_Matrix!$A:$A, 0)),"Backup",
   IF($A11=INDEX(Incident_Matrix!$M:$M, MATCH(TRIM($A$4), Incident_Matrix!$A:$A, 0)),"Escalate",
   IF(COUNTIF(INDEX(Incident_Matrix!$F:$K, MATCH(TRIM($A$4), Incident_Matrix!$A:$A,0)),$A11)&gt;0,"Notify",
      VLOOKUP($A11,People!$A:$I,3,FALSE)
   )))),
   VLOOKUP($A11,People!$A:$I,3,FALSE)
 )
)</f>
        <v/>
      </c>
      <c r="D11" s="2" t="str">
        <f>IF($A11="","",IFERROR(VLOOKUP($A11,People!$A:$I,9,FALSE),""))</f>
        <v/>
      </c>
      <c r="E11" s="2" t="str">
        <f>IF($A11="","",IFERROR(VLOOKUP($A11,People!$A:$I,8,FALSE),""))</f>
        <v/>
      </c>
      <c r="F11" s="11"/>
    </row>
    <row r="12" spans="1:6" ht="15.95" customHeight="1" x14ac:dyDescent="0.25">
      <c r="A12" s="3"/>
      <c r="B12" s="11" t="str">
        <f>IF($A12="","",IFERROR(VLOOKUP($A12,People!$A:$I,2,FALSE),""))</f>
        <v/>
      </c>
      <c r="C12" s="2" t="str">
        <f>IF($A12="","",
 IFERROR(
   IF($A12=INDEX(Incident_Matrix!$C:$C, MATCH(TRIM($A$4), Incident_Matrix!$A:$A, 0)),"Primary",
   IF($A12=INDEX(Incident_Matrix!$E:$E, MATCH(TRIM($A$4), Incident_Matrix!$A:$A, 0)),"Backup",
   IF($A12=INDEX(Incident_Matrix!$M:$M, MATCH(TRIM($A$4), Incident_Matrix!$A:$A, 0)),"Escalate",
   IF(COUNTIF(INDEX(Incident_Matrix!$F:$K, MATCH(TRIM($A$4), Incident_Matrix!$A:$A,0)),$A12)&gt;0,"Notify",
      VLOOKUP($A12,People!$A:$I,3,FALSE)
   )))),
   VLOOKUP($A12,People!$A:$I,3,FALSE)
 )
)</f>
        <v/>
      </c>
      <c r="D12" s="2" t="str">
        <f>IF($A12="","",IFERROR(VLOOKUP($A12,People!$A:$I,9,FALSE),""))</f>
        <v/>
      </c>
      <c r="E12" s="2" t="str">
        <f>IF($A12="","",IFERROR(VLOOKUP($A12,People!$A:$I,8,FALSE),""))</f>
        <v/>
      </c>
      <c r="F12" s="11"/>
    </row>
    <row r="13" spans="1:6" ht="15.95" customHeight="1" x14ac:dyDescent="0.25">
      <c r="A13" s="3"/>
      <c r="B13" s="11" t="str">
        <f>IF($A13="","",IFERROR(VLOOKUP($A13,People!$A:$I,2,FALSE),""))</f>
        <v/>
      </c>
      <c r="C13" s="2" t="str">
        <f>IF($A13="","",
 IFERROR(
   IF($A13=INDEX(Incident_Matrix!$C:$C, MATCH(TRIM($A$4), Incident_Matrix!$A:$A, 0)),"Primary",
   IF($A13=INDEX(Incident_Matrix!$E:$E, MATCH(TRIM($A$4), Incident_Matrix!$A:$A, 0)),"Backup",
   IF($A13=INDEX(Incident_Matrix!$M:$M, MATCH(TRIM($A$4), Incident_Matrix!$A:$A, 0)),"Escalate",
   IF(COUNTIF(INDEX(Incident_Matrix!$F:$K, MATCH(TRIM($A$4), Incident_Matrix!$A:$A,0)),$A13)&gt;0,"Notify",
      VLOOKUP($A13,People!$A:$I,3,FALSE)
   )))),
   VLOOKUP($A13,People!$A:$I,3,FALSE)
 )
)</f>
        <v/>
      </c>
      <c r="D13" s="2" t="str">
        <f>IF($A13="","",IFERROR(VLOOKUP($A13,People!$A:$I,9,FALSE),""))</f>
        <v/>
      </c>
      <c r="E13" s="2" t="str">
        <f>IF($A13="","",IFERROR(VLOOKUP($A13,People!$A:$I,8,FALSE),""))</f>
        <v/>
      </c>
      <c r="F13" s="11"/>
    </row>
    <row r="14" spans="1:6" ht="15.95" customHeight="1" x14ac:dyDescent="0.25">
      <c r="A14" s="3"/>
      <c r="B14" s="11" t="str">
        <f>IF($A14="","",IFERROR(VLOOKUP($A14,People!$A:$I,2,FALSE),""))</f>
        <v/>
      </c>
      <c r="C14" s="2" t="str">
        <f>IF($A14="","",
 IFERROR(
   IF($A14=INDEX(Incident_Matrix!$C:$C, MATCH(TRIM($A$4), Incident_Matrix!$A:$A, 0)),"Primary",
   IF($A14=INDEX(Incident_Matrix!$E:$E, MATCH(TRIM($A$4), Incident_Matrix!$A:$A, 0)),"Backup",
   IF($A14=INDEX(Incident_Matrix!$M:$M, MATCH(TRIM($A$4), Incident_Matrix!$A:$A, 0)),"Escalate",
   IF(COUNTIF(INDEX(Incident_Matrix!$F:$K, MATCH(TRIM($A$4), Incident_Matrix!$A:$A,0)),$A14)&gt;0,"Notify",
      VLOOKUP($A14,People!$A:$I,3,FALSE)
   )))),
   VLOOKUP($A14,People!$A:$I,3,FALSE)
 )
)</f>
        <v/>
      </c>
      <c r="D14" s="2" t="str">
        <f>IF($A14="","",IFERROR(VLOOKUP($A14,People!$A:$I,9,FALSE),""))</f>
        <v/>
      </c>
      <c r="E14" s="2" t="str">
        <f>IF($A14="","",IFERROR(VLOOKUP($A14,People!$A:$I,8,FALSE),""))</f>
        <v/>
      </c>
      <c r="F14" s="11"/>
    </row>
    <row r="15" spans="1:6" ht="15.95" customHeight="1" x14ac:dyDescent="0.25">
      <c r="A15" s="3"/>
      <c r="B15" s="11" t="str">
        <f>IF($A15="","",IFERROR(VLOOKUP($A15,People!$A:$I,2,FALSE),""))</f>
        <v/>
      </c>
      <c r="C15" s="2" t="str">
        <f>IF($A15="","",
 IFERROR(
   IF($A15=INDEX(Incident_Matrix!$C:$C, MATCH(TRIM($A$4), Incident_Matrix!$A:$A, 0)),"Primary",
   IF($A15=INDEX(Incident_Matrix!$E:$E, MATCH(TRIM($A$4), Incident_Matrix!$A:$A, 0)),"Backup",
   IF($A15=INDEX(Incident_Matrix!$M:$M, MATCH(TRIM($A$4), Incident_Matrix!$A:$A, 0)),"Escalate",
   IF(COUNTIF(INDEX(Incident_Matrix!$F:$K, MATCH(TRIM($A$4), Incident_Matrix!$A:$A,0)),$A15)&gt;0,"Notify",
      VLOOKUP($A15,People!$A:$I,3,FALSE)
   )))),
   VLOOKUP($A15,People!$A:$I,3,FALSE)
 )
)</f>
        <v/>
      </c>
      <c r="D15" s="2" t="str">
        <f>IF($A15="","",IFERROR(VLOOKUP($A15,People!$A:$I,9,FALSE),""))</f>
        <v/>
      </c>
      <c r="E15" s="2" t="str">
        <f>IF($A15="","",IFERROR(VLOOKUP($A15,People!$A:$I,8,FALSE),""))</f>
        <v/>
      </c>
      <c r="F15" s="11"/>
    </row>
    <row r="16" spans="1:6" ht="15.95" customHeight="1" x14ac:dyDescent="0.25">
      <c r="A16" s="3"/>
      <c r="B16" s="11" t="str">
        <f>IF($A16="","",IFERROR(VLOOKUP($A16,People!$A:$I,2,FALSE),""))</f>
        <v/>
      </c>
      <c r="C16" s="2" t="str">
        <f>IF($A16="","",
 IFERROR(
   IF($A16=INDEX(Incident_Matrix!$C:$C, MATCH(TRIM($A$4), Incident_Matrix!$A:$A, 0)),"Primary",
   IF($A16=INDEX(Incident_Matrix!$E:$E, MATCH(TRIM($A$4), Incident_Matrix!$A:$A, 0)),"Backup",
   IF($A16=INDEX(Incident_Matrix!$M:$M, MATCH(TRIM($A$4), Incident_Matrix!$A:$A, 0)),"Escalate",
   IF(COUNTIF(INDEX(Incident_Matrix!$F:$K, MATCH(TRIM($A$4), Incident_Matrix!$A:$A,0)),$A16)&gt;0,"Notify",
      VLOOKUP($A16,People!$A:$I,3,FALSE)
   )))),
   VLOOKUP($A16,People!$A:$I,3,FALSE)
 )
)</f>
        <v/>
      </c>
      <c r="D16" s="2" t="str">
        <f>IF($A16="","",IFERROR(VLOOKUP($A16,People!$A:$I,9,FALSE),""))</f>
        <v/>
      </c>
      <c r="E16" s="2" t="str">
        <f>IF($A16="","",IFERROR(VLOOKUP($A16,People!$A:$I,8,FALSE),""))</f>
        <v/>
      </c>
      <c r="F16" s="11"/>
    </row>
    <row r="17" spans="1:6" ht="15.95" customHeight="1" x14ac:dyDescent="0.25">
      <c r="A17" s="3"/>
      <c r="B17" s="11" t="str">
        <f>IF($A17="","",IFERROR(VLOOKUP($A17,People!$A:$I,2,FALSE),""))</f>
        <v/>
      </c>
      <c r="C17" s="2" t="str">
        <f>IF($A17="","",
 IFERROR(
   IF($A17=INDEX(Incident_Matrix!$C:$C, MATCH(TRIM($A$4), Incident_Matrix!$A:$A, 0)),"Primary",
   IF($A17=INDEX(Incident_Matrix!$E:$E, MATCH(TRIM($A$4), Incident_Matrix!$A:$A, 0)),"Backup",
   IF($A17=INDEX(Incident_Matrix!$M:$M, MATCH(TRIM($A$4), Incident_Matrix!$A:$A, 0)),"Escalate",
   IF(COUNTIF(INDEX(Incident_Matrix!$F:$K, MATCH(TRIM($A$4), Incident_Matrix!$A:$A,0)),$A17)&gt;0,"Notify",
      VLOOKUP($A17,People!$A:$I,3,FALSE)
   )))),
   VLOOKUP($A17,People!$A:$I,3,FALSE)
 )
)</f>
        <v/>
      </c>
      <c r="D17" s="2" t="str">
        <f>IF($A17="","",IFERROR(VLOOKUP($A17,People!$A:$I,9,FALSE),""))</f>
        <v/>
      </c>
      <c r="E17" s="2" t="str">
        <f>IF($A17="","",IFERROR(VLOOKUP($A17,People!$A:$I,8,FALSE),""))</f>
        <v/>
      </c>
      <c r="F17" s="11"/>
    </row>
    <row r="18" spans="1:6" ht="15.95" customHeight="1" x14ac:dyDescent="0.25">
      <c r="A18" s="3"/>
      <c r="B18" s="11" t="str">
        <f>IF($A18="","",IFERROR(VLOOKUP($A18,People!$A:$I,2,FALSE),""))</f>
        <v/>
      </c>
      <c r="C18" s="2" t="str">
        <f>IF($A18="","",
 IFERROR(
   IF($A18=INDEX(Incident_Matrix!$C:$C, MATCH(TRIM($A$4), Incident_Matrix!$A:$A, 0)),"Primary",
   IF($A18=INDEX(Incident_Matrix!$E:$E, MATCH(TRIM($A$4), Incident_Matrix!$A:$A, 0)),"Backup",
   IF($A18=INDEX(Incident_Matrix!$M:$M, MATCH(TRIM($A$4), Incident_Matrix!$A:$A, 0)),"Escalate",
   IF(COUNTIF(INDEX(Incident_Matrix!$F:$K, MATCH(TRIM($A$4), Incident_Matrix!$A:$A,0)),$A18)&gt;0,"Notify",
      VLOOKUP($A18,People!$A:$I,3,FALSE)
   )))),
   VLOOKUP($A18,People!$A:$I,3,FALSE)
 )
)</f>
        <v/>
      </c>
      <c r="D18" s="2" t="str">
        <f>IF($A18="","",IFERROR(VLOOKUP($A18,People!$A:$I,9,FALSE),""))</f>
        <v/>
      </c>
      <c r="E18" s="2" t="str">
        <f>IF($A18="","",IFERROR(VLOOKUP($A18,People!$A:$I,8,FALSE),""))</f>
        <v/>
      </c>
      <c r="F18" s="11"/>
    </row>
    <row r="19" spans="1:6" ht="15.95" customHeight="1" x14ac:dyDescent="0.25">
      <c r="A19" s="3"/>
      <c r="B19" s="11" t="str">
        <f>IF($A19="","",IFERROR(VLOOKUP($A19,People!$A:$I,2,FALSE),""))</f>
        <v/>
      </c>
      <c r="C19" s="2" t="str">
        <f>IF($A19="","",
 IFERROR(
   IF($A19=INDEX(Incident_Matrix!$C:$C, MATCH(TRIM($A$4), Incident_Matrix!$A:$A, 0)),"Primary",
   IF($A19=INDEX(Incident_Matrix!$E:$E, MATCH(TRIM($A$4), Incident_Matrix!$A:$A, 0)),"Backup",
   IF($A19=INDEX(Incident_Matrix!$M:$M, MATCH(TRIM($A$4), Incident_Matrix!$A:$A, 0)),"Escalate",
   IF(COUNTIF(INDEX(Incident_Matrix!$F:$K, MATCH(TRIM($A$4), Incident_Matrix!$A:$A,0)),$A19)&gt;0,"Notify",
      VLOOKUP($A19,People!$A:$I,3,FALSE)
   )))),
   VLOOKUP($A19,People!$A:$I,3,FALSE)
 )
)</f>
        <v/>
      </c>
      <c r="D19" s="2" t="str">
        <f>IF($A19="","",IFERROR(VLOOKUP($A19,People!$A:$I,9,FALSE),""))</f>
        <v/>
      </c>
      <c r="E19" s="2" t="str">
        <f>IF($A19="","",IFERROR(VLOOKUP($A19,People!$A:$I,8,FALSE),""))</f>
        <v/>
      </c>
      <c r="F19" s="11"/>
    </row>
    <row r="20" spans="1:6" ht="15.95" customHeight="1" x14ac:dyDescent="0.25">
      <c r="A20" s="3"/>
      <c r="B20" s="11" t="str">
        <f>IF($A20="","",IFERROR(VLOOKUP($A20,People!$A:$I,2,FALSE),""))</f>
        <v/>
      </c>
      <c r="C20" s="2" t="str">
        <f>IF($A20="","",
 IFERROR(
   IF($A20=INDEX(Incident_Matrix!$C:$C, MATCH(TRIM($A$4), Incident_Matrix!$A:$A, 0)),"Primary",
   IF($A20=INDEX(Incident_Matrix!$E:$E, MATCH(TRIM($A$4), Incident_Matrix!$A:$A, 0)),"Backup",
   IF($A20=INDEX(Incident_Matrix!$M:$M, MATCH(TRIM($A$4), Incident_Matrix!$A:$A, 0)),"Escalate",
   IF(COUNTIF(INDEX(Incident_Matrix!$F:$K, MATCH(TRIM($A$4), Incident_Matrix!$A:$A,0)),$A20)&gt;0,"Notify",
      VLOOKUP($A20,People!$A:$I,3,FALSE)
   )))),
   VLOOKUP($A20,People!$A:$I,3,FALSE)
 )
)</f>
        <v/>
      </c>
      <c r="D20" s="2" t="str">
        <f>IF($A20="","",IFERROR(VLOOKUP($A20,People!$A:$I,9,FALSE),""))</f>
        <v/>
      </c>
      <c r="E20" s="2" t="str">
        <f>IF($A20="","",IFERROR(VLOOKUP($A20,People!$A:$I,8,FALSE),""))</f>
        <v/>
      </c>
      <c r="F20" s="11"/>
    </row>
    <row r="21" spans="1:6" ht="15.95" customHeight="1" x14ac:dyDescent="0.25">
      <c r="A21" s="3"/>
      <c r="B21" s="11" t="str">
        <f>IF($A21="","",IFERROR(VLOOKUP($A21,People!$A:$I,2,FALSE),""))</f>
        <v/>
      </c>
      <c r="C21" s="2" t="str">
        <f>IF($A21="","",
 IFERROR(
   IF($A21=INDEX(Incident_Matrix!$C:$C, MATCH(TRIM($A$4), Incident_Matrix!$A:$A, 0)),"Primary",
   IF($A21=INDEX(Incident_Matrix!$E:$E, MATCH(TRIM($A$4), Incident_Matrix!$A:$A, 0)),"Backup",
   IF($A21=INDEX(Incident_Matrix!$M:$M, MATCH(TRIM($A$4), Incident_Matrix!$A:$A, 0)),"Escalate",
   IF(COUNTIF(INDEX(Incident_Matrix!$F:$K, MATCH(TRIM($A$4), Incident_Matrix!$A:$A,0)),$A21)&gt;0,"Notify",
      VLOOKUP($A21,People!$A:$I,3,FALSE)
   )))),
   VLOOKUP($A21,People!$A:$I,3,FALSE)
 )
)</f>
        <v/>
      </c>
      <c r="D21" s="2" t="str">
        <f>IF($A21="","",IFERROR(VLOOKUP($A21,People!$A:$I,9,FALSE),""))</f>
        <v/>
      </c>
      <c r="E21" s="2" t="str">
        <f>IF($A21="","",IFERROR(VLOOKUP($A21,People!$A:$I,8,FALSE),""))</f>
        <v/>
      </c>
      <c r="F21" s="11"/>
    </row>
    <row r="22" spans="1:6" ht="15.95" customHeight="1" x14ac:dyDescent="0.25">
      <c r="A22" s="3"/>
      <c r="B22" s="11" t="str">
        <f>IF($A22="","",IFERROR(VLOOKUP($A22,People!$A:$I,2,FALSE),""))</f>
        <v/>
      </c>
      <c r="C22" s="2" t="str">
        <f>IF($A22="","",
 IFERROR(
   IF($A22=INDEX(Incident_Matrix!$C:$C, MATCH(TRIM($A$4), Incident_Matrix!$A:$A, 0)),"Primary",
   IF($A22=INDEX(Incident_Matrix!$E:$E, MATCH(TRIM($A$4), Incident_Matrix!$A:$A, 0)),"Backup",
   IF($A22=INDEX(Incident_Matrix!$M:$M, MATCH(TRIM($A$4), Incident_Matrix!$A:$A, 0)),"Escalate",
   IF(COUNTIF(INDEX(Incident_Matrix!$F:$K, MATCH(TRIM($A$4), Incident_Matrix!$A:$A,0)),$A22)&gt;0,"Notify",
      VLOOKUP($A22,People!$A:$I,3,FALSE)
   )))),
   VLOOKUP($A22,People!$A:$I,3,FALSE)
 )
)</f>
        <v/>
      </c>
      <c r="D22" s="2" t="str">
        <f>IF($A22="","",IFERROR(VLOOKUP($A22,People!$A:$I,9,FALSE),""))</f>
        <v/>
      </c>
      <c r="E22" s="2" t="str">
        <f>IF($A22="","",IFERROR(VLOOKUP($A22,People!$A:$I,8,FALSE),""))</f>
        <v/>
      </c>
      <c r="F22" s="11"/>
    </row>
    <row r="23" spans="1:6" ht="15.95" customHeight="1" x14ac:dyDescent="0.25">
      <c r="A23" s="3"/>
      <c r="B23" s="11" t="str">
        <f>IF($A23="","",IFERROR(VLOOKUP($A23,People!$A:$I,2,FALSE),""))</f>
        <v/>
      </c>
      <c r="C23" s="2" t="str">
        <f>IF($A23="","",
 IFERROR(
   IF($A23=INDEX(Incident_Matrix!$C:$C, MATCH(TRIM($A$4), Incident_Matrix!$A:$A, 0)),"Primary",
   IF($A23=INDEX(Incident_Matrix!$E:$E, MATCH(TRIM($A$4), Incident_Matrix!$A:$A, 0)),"Backup",
   IF($A23=INDEX(Incident_Matrix!$M:$M, MATCH(TRIM($A$4), Incident_Matrix!$A:$A, 0)),"Escalate",
   IF(COUNTIF(INDEX(Incident_Matrix!$F:$K, MATCH(TRIM($A$4), Incident_Matrix!$A:$A,0)),$A23)&gt;0,"Notify",
      VLOOKUP($A23,People!$A:$I,3,FALSE)
   )))),
   VLOOKUP($A23,People!$A:$I,3,FALSE)
 )
)</f>
        <v/>
      </c>
      <c r="D23" s="2" t="str">
        <f>IF($A23="","",IFERROR(VLOOKUP($A23,People!$A:$I,9,FALSE),""))</f>
        <v/>
      </c>
      <c r="E23" s="2" t="str">
        <f>IF($A23="","",IFERROR(VLOOKUP($A23,People!$A:$I,8,FALSE),""))</f>
        <v/>
      </c>
      <c r="F23" s="11"/>
    </row>
    <row r="24" spans="1:6" ht="15.95" customHeight="1" x14ac:dyDescent="0.25">
      <c r="A24" s="3"/>
      <c r="B24" s="11" t="str">
        <f>IF($A24="","",IFERROR(VLOOKUP($A24,People!$A:$I,2,FALSE),""))</f>
        <v/>
      </c>
      <c r="C24" s="2" t="str">
        <f>IF($A24="","",
 IFERROR(
   IF($A24=INDEX(Incident_Matrix!$C:$C, MATCH(TRIM($A$4), Incident_Matrix!$A:$A, 0)),"Primary",
   IF($A24=INDEX(Incident_Matrix!$E:$E, MATCH(TRIM($A$4), Incident_Matrix!$A:$A, 0)),"Backup",
   IF($A24=INDEX(Incident_Matrix!$M:$M, MATCH(TRIM($A$4), Incident_Matrix!$A:$A, 0)),"Escalate",
   IF(COUNTIF(INDEX(Incident_Matrix!$F:$K, MATCH(TRIM($A$4), Incident_Matrix!$A:$A,0)),$A24)&gt;0,"Notify",
      VLOOKUP($A24,People!$A:$I,3,FALSE)
   )))),
   VLOOKUP($A24,People!$A:$I,3,FALSE)
 )
)</f>
        <v/>
      </c>
      <c r="D24" s="2" t="str">
        <f>IF($A24="","",IFERROR(VLOOKUP($A24,People!$A:$I,9,FALSE),""))</f>
        <v/>
      </c>
      <c r="E24" s="2" t="str">
        <f>IF($A24="","",IFERROR(VLOOKUP($A24,People!$A:$I,8,FALSE),""))</f>
        <v/>
      </c>
      <c r="F24" s="11"/>
    </row>
    <row r="25" spans="1:6" ht="15.95" customHeight="1" x14ac:dyDescent="0.25">
      <c r="A25" s="3"/>
      <c r="B25" s="11" t="str">
        <f>IF($A25="","",IFERROR(VLOOKUP($A25,People!$A:$I,2,FALSE),""))</f>
        <v/>
      </c>
      <c r="C25" s="2" t="str">
        <f>IF($A25="","",
 IFERROR(
   IF($A25=INDEX(Incident_Matrix!$C:$C, MATCH(TRIM($A$4), Incident_Matrix!$A:$A, 0)),"Primary",
   IF($A25=INDEX(Incident_Matrix!$E:$E, MATCH(TRIM($A$4), Incident_Matrix!$A:$A, 0)),"Backup",
   IF($A25=INDEX(Incident_Matrix!$M:$M, MATCH(TRIM($A$4), Incident_Matrix!$A:$A, 0)),"Escalate",
   IF(COUNTIF(INDEX(Incident_Matrix!$F:$K, MATCH(TRIM($A$4), Incident_Matrix!$A:$A,0)),$A25)&gt;0,"Notify",
      VLOOKUP($A25,People!$A:$I,3,FALSE)
   )))),
   VLOOKUP($A25,People!$A:$I,3,FALSE)
 )
)</f>
        <v/>
      </c>
      <c r="D25" s="2" t="str">
        <f>IF($A25="","",IFERROR(VLOOKUP($A25,People!$A:$I,9,FALSE),""))</f>
        <v/>
      </c>
      <c r="E25" s="2" t="str">
        <f>IF($A25="","",IFERROR(VLOOKUP($A25,People!$A:$I,8,FALSE),""))</f>
        <v/>
      </c>
      <c r="F25" s="11"/>
    </row>
    <row r="26" spans="1:6" ht="15.95" customHeight="1" x14ac:dyDescent="0.25">
      <c r="A26" s="3"/>
      <c r="B26" s="11" t="str">
        <f>IF($A26="","",IFERROR(VLOOKUP($A26,People!$A:$I,2,FALSE),""))</f>
        <v/>
      </c>
      <c r="C26" s="2" t="str">
        <f>IF($A26="","",
 IFERROR(
   IF($A26=INDEX(Incident_Matrix!$C:$C, MATCH(TRIM($A$4), Incident_Matrix!$A:$A, 0)),"Primary",
   IF($A26=INDEX(Incident_Matrix!$E:$E, MATCH(TRIM($A$4), Incident_Matrix!$A:$A, 0)),"Backup",
   IF($A26=INDEX(Incident_Matrix!$M:$M, MATCH(TRIM($A$4), Incident_Matrix!$A:$A, 0)),"Escalate",
   IF(COUNTIF(INDEX(Incident_Matrix!$F:$K, MATCH(TRIM($A$4), Incident_Matrix!$A:$A,0)),$A26)&gt;0,"Notify",
      VLOOKUP($A26,People!$A:$I,3,FALSE)
   )))),
   VLOOKUP($A26,People!$A:$I,3,FALSE)
 )
)</f>
        <v/>
      </c>
      <c r="D26" s="2" t="str">
        <f>IF($A26="","",IFERROR(VLOOKUP($A26,People!$A:$I,9,FALSE),""))</f>
        <v/>
      </c>
      <c r="E26" s="2" t="str">
        <f>IF($A26="","",IFERROR(VLOOKUP($A26,People!$A:$I,8,FALSE),""))</f>
        <v/>
      </c>
      <c r="F26" s="11"/>
    </row>
    <row r="27" spans="1:6" ht="15.95" customHeight="1" x14ac:dyDescent="0.25">
      <c r="A27" s="3"/>
      <c r="B27" s="11" t="str">
        <f>IF($A27="","",IFERROR(VLOOKUP($A27,People!$A:$I,2,FALSE),""))</f>
        <v/>
      </c>
      <c r="C27" s="2" t="str">
        <f>IF($A27="","",
 IFERROR(
   IF($A27=INDEX(Incident_Matrix!$C:$C, MATCH(TRIM($A$4), Incident_Matrix!$A:$A, 0)),"Primary",
   IF($A27=INDEX(Incident_Matrix!$E:$E, MATCH(TRIM($A$4), Incident_Matrix!$A:$A, 0)),"Backup",
   IF($A27=INDEX(Incident_Matrix!$M:$M, MATCH(TRIM($A$4), Incident_Matrix!$A:$A, 0)),"Escalate",
   IF(COUNTIF(INDEX(Incident_Matrix!$F:$K, MATCH(TRIM($A$4), Incident_Matrix!$A:$A,0)),$A27)&gt;0,"Notify",
      VLOOKUP($A27,People!$A:$I,3,FALSE)
   )))),
   VLOOKUP($A27,People!$A:$I,3,FALSE)
 )
)</f>
        <v/>
      </c>
      <c r="D27" s="2" t="str">
        <f>IF($A27="","",IFERROR(VLOOKUP($A27,People!$A:$I,9,FALSE),""))</f>
        <v/>
      </c>
      <c r="E27" s="2" t="str">
        <f>IF($A27="","",IFERROR(VLOOKUP($A27,People!$A:$I,8,FALSE),""))</f>
        <v/>
      </c>
      <c r="F27" s="11"/>
    </row>
    <row r="28" spans="1:6" ht="15.95" customHeight="1" x14ac:dyDescent="0.25">
      <c r="A28" s="3"/>
      <c r="B28" s="11" t="str">
        <f>IF($A28="","",IFERROR(VLOOKUP($A28,People!$A:$I,2,FALSE),""))</f>
        <v/>
      </c>
      <c r="C28" s="2" t="str">
        <f>IF($A28="","",
 IFERROR(
   IF($A28=INDEX(Incident_Matrix!$C:$C, MATCH(TRIM($A$4), Incident_Matrix!$A:$A, 0)),"Primary",
   IF($A28=INDEX(Incident_Matrix!$E:$E, MATCH(TRIM($A$4), Incident_Matrix!$A:$A, 0)),"Backup",
   IF($A28=INDEX(Incident_Matrix!$M:$M, MATCH(TRIM($A$4), Incident_Matrix!$A:$A, 0)),"Escalate",
   IF(COUNTIF(INDEX(Incident_Matrix!$F:$K, MATCH(TRIM($A$4), Incident_Matrix!$A:$A,0)),$A28)&gt;0,"Notify",
      VLOOKUP($A28,People!$A:$I,3,FALSE)
   )))),
   VLOOKUP($A28,People!$A:$I,3,FALSE)
 )
)</f>
        <v/>
      </c>
      <c r="D28" s="2" t="str">
        <f>IF($A28="","",IFERROR(VLOOKUP($A28,People!$A:$I,9,FALSE),""))</f>
        <v/>
      </c>
      <c r="E28" s="2" t="str">
        <f>IF($A28="","",IFERROR(VLOOKUP($A28,People!$A:$I,8,FALSE),""))</f>
        <v/>
      </c>
      <c r="F28" s="11"/>
    </row>
    <row r="29" spans="1:6" ht="15.95" customHeight="1" x14ac:dyDescent="0.25">
      <c r="A29" s="3"/>
      <c r="B29" s="11" t="str">
        <f>IF($A29="","",IFERROR(VLOOKUP($A29,People!$A:$I,2,FALSE),""))</f>
        <v/>
      </c>
      <c r="C29" s="2" t="str">
        <f>IF($A29="","",
 IFERROR(
   IF($A29=INDEX(Incident_Matrix!$C:$C, MATCH(TRIM($A$4), Incident_Matrix!$A:$A, 0)),"Primary",
   IF($A29=INDEX(Incident_Matrix!$E:$E, MATCH(TRIM($A$4), Incident_Matrix!$A:$A, 0)),"Backup",
   IF($A29=INDEX(Incident_Matrix!$M:$M, MATCH(TRIM($A$4), Incident_Matrix!$A:$A, 0)),"Escalate",
   IF(COUNTIF(INDEX(Incident_Matrix!$F:$K, MATCH(TRIM($A$4), Incident_Matrix!$A:$A,0)),$A29)&gt;0,"Notify",
      VLOOKUP($A29,People!$A:$I,3,FALSE)
   )))),
   VLOOKUP($A29,People!$A:$I,3,FALSE)
 )
)</f>
        <v/>
      </c>
      <c r="D29" s="2" t="str">
        <f>IF($A29="","",IFERROR(VLOOKUP($A29,People!$A:$I,9,FALSE),""))</f>
        <v/>
      </c>
      <c r="E29" s="2" t="str">
        <f>IF($A29="","",IFERROR(VLOOKUP($A29,People!$A:$I,8,FALSE),""))</f>
        <v/>
      </c>
      <c r="F29" s="11"/>
    </row>
    <row r="30" spans="1:6" ht="15.95" customHeight="1" x14ac:dyDescent="0.25">
      <c r="A30" s="3"/>
      <c r="B30" s="11" t="str">
        <f>IF($A30="","",IFERROR(VLOOKUP($A30,People!$A:$I,2,FALSE),""))</f>
        <v/>
      </c>
      <c r="C30" s="2" t="str">
        <f>IF($A30="","",
 IFERROR(
   IF($A30=INDEX(Incident_Matrix!$C:$C, MATCH(TRIM($A$4), Incident_Matrix!$A:$A, 0)),"Primary",
   IF($A30=INDEX(Incident_Matrix!$E:$E, MATCH(TRIM($A$4), Incident_Matrix!$A:$A, 0)),"Backup",
   IF($A30=INDEX(Incident_Matrix!$M:$M, MATCH(TRIM($A$4), Incident_Matrix!$A:$A, 0)),"Escalate",
   IF(COUNTIF(INDEX(Incident_Matrix!$F:$K, MATCH(TRIM($A$4), Incident_Matrix!$A:$A,0)),$A30)&gt;0,"Notify",
      VLOOKUP($A30,People!$A:$I,3,FALSE)
   )))),
   VLOOKUP($A30,People!$A:$I,3,FALSE)
 )
)</f>
        <v/>
      </c>
      <c r="D30" s="2" t="str">
        <f>IF($A30="","",IFERROR(VLOOKUP($A30,People!$A:$I,9,FALSE),""))</f>
        <v/>
      </c>
      <c r="E30" s="2" t="str">
        <f>IF($A30="","",IFERROR(VLOOKUP($A30,People!$A:$I,8,FALSE),""))</f>
        <v/>
      </c>
      <c r="F30" s="11"/>
    </row>
    <row r="31" spans="1:6" ht="15.95" customHeight="1" x14ac:dyDescent="0.25">
      <c r="A31" s="3"/>
      <c r="B31" s="11" t="str">
        <f>IF($A31="","",IFERROR(VLOOKUP($A31,People!$A:$I,2,FALSE),""))</f>
        <v/>
      </c>
      <c r="C31" s="2" t="str">
        <f>IF($A31="","",
 IFERROR(
   IF($A31=INDEX(Incident_Matrix!$C:$C, MATCH(TRIM($A$4), Incident_Matrix!$A:$A, 0)),"Primary",
   IF($A31=INDEX(Incident_Matrix!$E:$E, MATCH(TRIM($A$4), Incident_Matrix!$A:$A, 0)),"Backup",
   IF($A31=INDEX(Incident_Matrix!$M:$M, MATCH(TRIM($A$4), Incident_Matrix!$A:$A, 0)),"Escalate",
   IF(COUNTIF(INDEX(Incident_Matrix!$F:$K, MATCH(TRIM($A$4), Incident_Matrix!$A:$A,0)),$A31)&gt;0,"Notify",
      VLOOKUP($A31,People!$A:$I,3,FALSE)
   )))),
   VLOOKUP($A31,People!$A:$I,3,FALSE)
 )
)</f>
        <v/>
      </c>
      <c r="D31" s="2" t="str">
        <f>IF($A31="","",IFERROR(VLOOKUP($A31,People!$A:$I,9,FALSE),""))</f>
        <v/>
      </c>
      <c r="E31" s="2" t="str">
        <f>IF($A31="","",IFERROR(VLOOKUP($A31,People!$A:$I,8,FALSE),""))</f>
        <v/>
      </c>
      <c r="F31" s="11"/>
    </row>
    <row r="32" spans="1:6" ht="15.95" customHeight="1" x14ac:dyDescent="0.25">
      <c r="A32" s="3"/>
      <c r="B32" s="11" t="str">
        <f>IF($A32="","",IFERROR(VLOOKUP($A32,People!$A:$I,2,FALSE),""))</f>
        <v/>
      </c>
      <c r="C32" s="2" t="str">
        <f>IF($A32="","",
 IFERROR(
   IF($A32=INDEX(Incident_Matrix!$C:$C, MATCH(TRIM($A$4), Incident_Matrix!$A:$A, 0)),"Primary",
   IF($A32=INDEX(Incident_Matrix!$E:$E, MATCH(TRIM($A$4), Incident_Matrix!$A:$A, 0)),"Backup",
   IF($A32=INDEX(Incident_Matrix!$M:$M, MATCH(TRIM($A$4), Incident_Matrix!$A:$A, 0)),"Escalate",
   IF(COUNTIF(INDEX(Incident_Matrix!$F:$K, MATCH(TRIM($A$4), Incident_Matrix!$A:$A,0)),$A32)&gt;0,"Notify",
      VLOOKUP($A32,People!$A:$I,3,FALSE)
   )))),
   VLOOKUP($A32,People!$A:$I,3,FALSE)
 )
)</f>
        <v/>
      </c>
      <c r="D32" s="2" t="str">
        <f>IF($A32="","",IFERROR(VLOOKUP($A32,People!$A:$I,9,FALSE),""))</f>
        <v/>
      </c>
      <c r="E32" s="2" t="str">
        <f>IF($A32="","",IFERROR(VLOOKUP($A32,People!$A:$I,8,FALSE),""))</f>
        <v/>
      </c>
      <c r="F32" s="11"/>
    </row>
    <row r="33" spans="1:6" ht="15.95" customHeight="1" x14ac:dyDescent="0.25">
      <c r="A33" s="3"/>
      <c r="B33" s="11" t="str">
        <f>IF($A33="","",IFERROR(VLOOKUP($A33,People!$A:$I,2,FALSE),""))</f>
        <v/>
      </c>
      <c r="C33" s="2" t="str">
        <f>IF($A33="","",
 IFERROR(
   IF($A33=INDEX(Incident_Matrix!$C:$C, MATCH(TRIM($A$4), Incident_Matrix!$A:$A, 0)),"Primary",
   IF($A33=INDEX(Incident_Matrix!$E:$E, MATCH(TRIM($A$4), Incident_Matrix!$A:$A, 0)),"Backup",
   IF($A33=INDEX(Incident_Matrix!$M:$M, MATCH(TRIM($A$4), Incident_Matrix!$A:$A, 0)),"Escalate",
   IF(COUNTIF(INDEX(Incident_Matrix!$F:$K, MATCH(TRIM($A$4), Incident_Matrix!$A:$A,0)),$A33)&gt;0,"Notify",
      VLOOKUP($A33,People!$A:$I,3,FALSE)
   )))),
   VLOOKUP($A33,People!$A:$I,3,FALSE)
 )
)</f>
        <v/>
      </c>
      <c r="D33" s="2" t="str">
        <f>IF($A33="","",IFERROR(VLOOKUP($A33,People!$A:$I,9,FALSE),""))</f>
        <v/>
      </c>
      <c r="E33" s="2" t="str">
        <f>IF($A33="","",IFERROR(VLOOKUP($A33,People!$A:$I,8,FALSE),""))</f>
        <v/>
      </c>
      <c r="F33" s="11"/>
    </row>
    <row r="34" spans="1:6" ht="15.95" customHeight="1" x14ac:dyDescent="0.25">
      <c r="A34" s="3"/>
      <c r="B34" s="11" t="str">
        <f>IF($A34="","",IFERROR(VLOOKUP($A34,People!$A:$I,2,FALSE),""))</f>
        <v/>
      </c>
      <c r="C34" s="2" t="str">
        <f>IF($A34="","",
 IFERROR(
   IF($A34=INDEX(Incident_Matrix!$C:$C, MATCH(TRIM($A$4), Incident_Matrix!$A:$A, 0)),"Primary",
   IF($A34=INDEX(Incident_Matrix!$E:$E, MATCH(TRIM($A$4), Incident_Matrix!$A:$A, 0)),"Backup",
   IF($A34=INDEX(Incident_Matrix!$M:$M, MATCH(TRIM($A$4), Incident_Matrix!$A:$A, 0)),"Escalate",
   IF(COUNTIF(INDEX(Incident_Matrix!$F:$K, MATCH(TRIM($A$4), Incident_Matrix!$A:$A,0)),$A34)&gt;0,"Notify",
      VLOOKUP($A34,People!$A:$I,3,FALSE)
   )))),
   VLOOKUP($A34,People!$A:$I,3,FALSE)
 )
)</f>
        <v/>
      </c>
      <c r="D34" s="2" t="str">
        <f>IF($A34="","",IFERROR(VLOOKUP($A34,People!$A:$I,9,FALSE),""))</f>
        <v/>
      </c>
      <c r="E34" s="2" t="str">
        <f>IF($A34="","",IFERROR(VLOOKUP($A34,People!$A:$I,8,FALSE),""))</f>
        <v/>
      </c>
      <c r="F34" s="11"/>
    </row>
    <row r="35" spans="1:6" ht="15.95" customHeight="1" x14ac:dyDescent="0.25">
      <c r="A35" s="3"/>
      <c r="B35" s="11" t="str">
        <f>IF($A35="","",IFERROR(VLOOKUP($A35,People!$A:$I,2,FALSE),""))</f>
        <v/>
      </c>
      <c r="C35" s="2" t="str">
        <f>IF($A35="","",
 IFERROR(
   IF($A35=INDEX(Incident_Matrix!$C:$C, MATCH(TRIM($A$4), Incident_Matrix!$A:$A, 0)),"Primary",
   IF($A35=INDEX(Incident_Matrix!$E:$E, MATCH(TRIM($A$4), Incident_Matrix!$A:$A, 0)),"Backup",
   IF($A35=INDEX(Incident_Matrix!$M:$M, MATCH(TRIM($A$4), Incident_Matrix!$A:$A, 0)),"Escalate",
   IF(COUNTIF(INDEX(Incident_Matrix!$F:$K, MATCH(TRIM($A$4), Incident_Matrix!$A:$A,0)),$A35)&gt;0,"Notify",
      VLOOKUP($A35,People!$A:$I,3,FALSE)
   )))),
   VLOOKUP($A35,People!$A:$I,3,FALSE)
 )
)</f>
        <v/>
      </c>
      <c r="D35" s="2" t="str">
        <f>IF($A35="","",IFERROR(VLOOKUP($A35,People!$A:$I,9,FALSE),""))</f>
        <v/>
      </c>
      <c r="E35" s="2" t="str">
        <f>IF($A35="","",IFERROR(VLOOKUP($A35,People!$A:$I,8,FALSE),""))</f>
        <v/>
      </c>
      <c r="F35" s="11"/>
    </row>
    <row r="36" spans="1:6" ht="15.95" customHeight="1" x14ac:dyDescent="0.25">
      <c r="A36" s="3"/>
      <c r="B36" s="11" t="str">
        <f>IF($A36="","",IFERROR(VLOOKUP($A36,People!$A:$I,2,FALSE),""))</f>
        <v/>
      </c>
      <c r="C36" s="2" t="str">
        <f>IF($A36="","",
 IFERROR(
   IF($A36=INDEX(Incident_Matrix!$C:$C, MATCH(TRIM($A$4), Incident_Matrix!$A:$A, 0)),"Primary",
   IF($A36=INDEX(Incident_Matrix!$E:$E, MATCH(TRIM($A$4), Incident_Matrix!$A:$A, 0)),"Backup",
   IF($A36=INDEX(Incident_Matrix!$M:$M, MATCH(TRIM($A$4), Incident_Matrix!$A:$A, 0)),"Escalate",
   IF(COUNTIF(INDEX(Incident_Matrix!$F:$K, MATCH(TRIM($A$4), Incident_Matrix!$A:$A,0)),$A36)&gt;0,"Notify",
      VLOOKUP($A36,People!$A:$I,3,FALSE)
   )))),
   VLOOKUP($A36,People!$A:$I,3,FALSE)
 )
)</f>
        <v/>
      </c>
      <c r="D36" s="2" t="str">
        <f>IF($A36="","",IFERROR(VLOOKUP($A36,People!$A:$I,9,FALSE),""))</f>
        <v/>
      </c>
      <c r="E36" s="2" t="str">
        <f>IF($A36="","",IFERROR(VLOOKUP($A36,People!$A:$I,8,FALSE),""))</f>
        <v/>
      </c>
      <c r="F36" s="11"/>
    </row>
    <row r="37" spans="1:6" ht="15.95" customHeight="1" x14ac:dyDescent="0.25">
      <c r="A37" s="3"/>
      <c r="B37" s="11" t="str">
        <f>IF($A37="","",IFERROR(VLOOKUP($A37,People!$A:$I,2,FALSE),""))</f>
        <v/>
      </c>
      <c r="C37" s="2" t="str">
        <f>IF($A37="","",
 IFERROR(
   IF($A37=INDEX(Incident_Matrix!$C:$C, MATCH(TRIM($A$4), Incident_Matrix!$A:$A, 0)),"Primary",
   IF($A37=INDEX(Incident_Matrix!$E:$E, MATCH(TRIM($A$4), Incident_Matrix!$A:$A, 0)),"Backup",
   IF($A37=INDEX(Incident_Matrix!$M:$M, MATCH(TRIM($A$4), Incident_Matrix!$A:$A, 0)),"Escalate",
   IF(COUNTIF(INDEX(Incident_Matrix!$F:$K, MATCH(TRIM($A$4), Incident_Matrix!$A:$A,0)),$A37)&gt;0,"Notify",
      VLOOKUP($A37,People!$A:$I,3,FALSE)
   )))),
   VLOOKUP($A37,People!$A:$I,3,FALSE)
 )
)</f>
        <v/>
      </c>
      <c r="D37" s="2" t="str">
        <f>IF($A37="","",IFERROR(VLOOKUP($A37,People!$A:$I,9,FALSE),""))</f>
        <v/>
      </c>
      <c r="E37" s="2" t="str">
        <f>IF($A37="","",IFERROR(VLOOKUP($A37,People!$A:$I,8,FALSE),""))</f>
        <v/>
      </c>
      <c r="F37" s="11"/>
    </row>
    <row r="38" spans="1:6" ht="15.95" customHeight="1" x14ac:dyDescent="0.25">
      <c r="A38" s="3"/>
      <c r="B38" s="11" t="str">
        <f>IF($A38="","",IFERROR(VLOOKUP($A38,People!$A:$I,2,FALSE),""))</f>
        <v/>
      </c>
      <c r="C38" s="2" t="str">
        <f>IF($A38="","",
 IFERROR(
   IF($A38=INDEX(Incident_Matrix!$C:$C, MATCH(TRIM($A$4), Incident_Matrix!$A:$A, 0)),"Primary",
   IF($A38=INDEX(Incident_Matrix!$E:$E, MATCH(TRIM($A$4), Incident_Matrix!$A:$A, 0)),"Backup",
   IF($A38=INDEX(Incident_Matrix!$M:$M, MATCH(TRIM($A$4), Incident_Matrix!$A:$A, 0)),"Escalate",
   IF(COUNTIF(INDEX(Incident_Matrix!$F:$K, MATCH(TRIM($A$4), Incident_Matrix!$A:$A,0)),$A38)&gt;0,"Notify",
      VLOOKUP($A38,People!$A:$I,3,FALSE)
   )))),
   VLOOKUP($A38,People!$A:$I,3,FALSE)
 )
)</f>
        <v/>
      </c>
      <c r="D38" s="2" t="str">
        <f>IF($A38="","",IFERROR(VLOOKUP($A38,People!$A:$I,9,FALSE),""))</f>
        <v/>
      </c>
      <c r="E38" s="2" t="str">
        <f>IF($A38="","",IFERROR(VLOOKUP($A38,People!$A:$I,8,FALSE),""))</f>
        <v/>
      </c>
      <c r="F38" s="11"/>
    </row>
    <row r="39" spans="1:6" ht="15.95" customHeight="1" x14ac:dyDescent="0.25">
      <c r="A39" s="3"/>
      <c r="B39" s="11" t="str">
        <f>IF($A39="","",IFERROR(VLOOKUP($A39,People!$A:$I,2,FALSE),""))</f>
        <v/>
      </c>
      <c r="C39" s="2" t="str">
        <f>IF($A39="","",
 IFERROR(
   IF($A39=INDEX(Incident_Matrix!$C:$C, MATCH(TRIM($A$4), Incident_Matrix!$A:$A, 0)),"Primary",
   IF($A39=INDEX(Incident_Matrix!$E:$E, MATCH(TRIM($A$4), Incident_Matrix!$A:$A, 0)),"Backup",
   IF($A39=INDEX(Incident_Matrix!$M:$M, MATCH(TRIM($A$4), Incident_Matrix!$A:$A, 0)),"Escalate",
   IF(COUNTIF(INDEX(Incident_Matrix!$F:$K, MATCH(TRIM($A$4), Incident_Matrix!$A:$A,0)),$A39)&gt;0,"Notify",
      VLOOKUP($A39,People!$A:$I,3,FALSE)
   )))),
   VLOOKUP($A39,People!$A:$I,3,FALSE)
 )
)</f>
        <v/>
      </c>
      <c r="D39" s="2" t="str">
        <f>IF($A39="","",IFERROR(VLOOKUP($A39,People!$A:$I,9,FALSE),""))</f>
        <v/>
      </c>
      <c r="E39" s="2" t="str">
        <f>IF($A39="","",IFERROR(VLOOKUP($A39,People!$A:$I,8,FALSE),""))</f>
        <v/>
      </c>
      <c r="F39" s="11"/>
    </row>
    <row r="40" spans="1:6" ht="15.95" customHeight="1" x14ac:dyDescent="0.25">
      <c r="A40" s="3"/>
      <c r="B40" s="11" t="str">
        <f>IF($A40="","",IFERROR(VLOOKUP($A40,People!$A:$I,2,FALSE),""))</f>
        <v/>
      </c>
      <c r="C40" s="2" t="str">
        <f>IF($A40="","",
 IFERROR(
   IF($A40=INDEX(Incident_Matrix!$C:$C, MATCH(TRIM($A$4), Incident_Matrix!$A:$A, 0)),"Primary",
   IF($A40=INDEX(Incident_Matrix!$E:$E, MATCH(TRIM($A$4), Incident_Matrix!$A:$A, 0)),"Backup",
   IF($A40=INDEX(Incident_Matrix!$M:$M, MATCH(TRIM($A$4), Incident_Matrix!$A:$A, 0)),"Escalate",
   IF(COUNTIF(INDEX(Incident_Matrix!$F:$K, MATCH(TRIM($A$4), Incident_Matrix!$A:$A,0)),$A40)&gt;0,"Notify",
      VLOOKUP($A40,People!$A:$I,3,FALSE)
   )))),
   VLOOKUP($A40,People!$A:$I,3,FALSE)
 )
)</f>
        <v/>
      </c>
      <c r="D40" s="2" t="str">
        <f>IF($A40="","",IFERROR(VLOOKUP($A40,People!$A:$I,9,FALSE),""))</f>
        <v/>
      </c>
      <c r="E40" s="2" t="str">
        <f>IF($A40="","",IFERROR(VLOOKUP($A40,People!$A:$I,8,FALSE),""))</f>
        <v/>
      </c>
      <c r="F40" s="11"/>
    </row>
    <row r="41" spans="1:6" ht="15.95" customHeight="1" x14ac:dyDescent="0.25">
      <c r="A41" s="3"/>
      <c r="B41" s="11" t="str">
        <f>IF($A41="","",IFERROR(VLOOKUP($A41,People!$A:$I,2,FALSE),""))</f>
        <v/>
      </c>
      <c r="C41" s="2" t="str">
        <f>IF($A41="","",
 IFERROR(
   IF($A41=INDEX(Incident_Matrix!$C:$C, MATCH(TRIM($A$4), Incident_Matrix!$A:$A, 0)),"Primary",
   IF($A41=INDEX(Incident_Matrix!$E:$E, MATCH(TRIM($A$4), Incident_Matrix!$A:$A, 0)),"Backup",
   IF($A41=INDEX(Incident_Matrix!$M:$M, MATCH(TRIM($A$4), Incident_Matrix!$A:$A, 0)),"Escalate",
   IF(COUNTIF(INDEX(Incident_Matrix!$F:$K, MATCH(TRIM($A$4), Incident_Matrix!$A:$A,0)),$A41)&gt;0,"Notify",
      VLOOKUP($A41,People!$A:$I,3,FALSE)
   )))),
   VLOOKUP($A41,People!$A:$I,3,FALSE)
 )
)</f>
        <v/>
      </c>
      <c r="D41" s="2" t="str">
        <f>IF($A41="","",IFERROR(VLOOKUP($A41,People!$A:$I,9,FALSE),""))</f>
        <v/>
      </c>
      <c r="E41" s="2" t="str">
        <f>IF($A41="","",IFERROR(VLOOKUP($A41,People!$A:$I,8,FALSE),""))</f>
        <v/>
      </c>
      <c r="F41" s="11"/>
    </row>
    <row r="42" spans="1:6" ht="15.95" customHeight="1" x14ac:dyDescent="0.25">
      <c r="A42" s="3"/>
      <c r="B42" s="11" t="str">
        <f>IF($A42="","",IFERROR(VLOOKUP($A42,People!$A:$I,2,FALSE),""))</f>
        <v/>
      </c>
      <c r="C42" s="2" t="str">
        <f>IF($A42="","",
 IFERROR(
   IF($A42=INDEX(Incident_Matrix!$C:$C, MATCH(TRIM($A$4), Incident_Matrix!$A:$A, 0)),"Primary",
   IF($A42=INDEX(Incident_Matrix!$E:$E, MATCH(TRIM($A$4), Incident_Matrix!$A:$A, 0)),"Backup",
   IF($A42=INDEX(Incident_Matrix!$M:$M, MATCH(TRIM($A$4), Incident_Matrix!$A:$A, 0)),"Escalate",
   IF(COUNTIF(INDEX(Incident_Matrix!$F:$K, MATCH(TRIM($A$4), Incident_Matrix!$A:$A,0)),$A42)&gt;0,"Notify",
      VLOOKUP($A42,People!$A:$I,3,FALSE)
   )))),
   VLOOKUP($A42,People!$A:$I,3,FALSE)
 )
)</f>
        <v/>
      </c>
      <c r="D42" s="2" t="str">
        <f>IF($A42="","",IFERROR(VLOOKUP($A42,People!$A:$I,9,FALSE),""))</f>
        <v/>
      </c>
      <c r="E42" s="2" t="str">
        <f>IF($A42="","",IFERROR(VLOOKUP($A42,People!$A:$I,8,FALSE),""))</f>
        <v/>
      </c>
      <c r="F42" s="11"/>
    </row>
    <row r="43" spans="1:6" ht="15.95" customHeight="1" x14ac:dyDescent="0.25">
      <c r="A43" s="3"/>
      <c r="B43" s="11" t="str">
        <f>IF($A43="","",IFERROR(VLOOKUP($A43,People!$A:$I,2,FALSE),""))</f>
        <v/>
      </c>
      <c r="C43" s="2" t="str">
        <f>IF($A43="","",
 IFERROR(
   IF($A43=INDEX(Incident_Matrix!$C:$C, MATCH(TRIM($A$4), Incident_Matrix!$A:$A, 0)),"Primary",
   IF($A43=INDEX(Incident_Matrix!$E:$E, MATCH(TRIM($A$4), Incident_Matrix!$A:$A, 0)),"Backup",
   IF($A43=INDEX(Incident_Matrix!$M:$M, MATCH(TRIM($A$4), Incident_Matrix!$A:$A, 0)),"Escalate",
   IF(COUNTIF(INDEX(Incident_Matrix!$F:$K, MATCH(TRIM($A$4), Incident_Matrix!$A:$A,0)),$A43)&gt;0,"Notify",
      VLOOKUP($A43,People!$A:$I,3,FALSE)
   )))),
   VLOOKUP($A43,People!$A:$I,3,FALSE)
 )
)</f>
        <v/>
      </c>
      <c r="D43" s="2" t="str">
        <f>IF($A43="","",IFERROR(VLOOKUP($A43,People!$A:$I,9,FALSE),""))</f>
        <v/>
      </c>
      <c r="E43" s="2" t="str">
        <f>IF($A43="","",IFERROR(VLOOKUP($A43,People!$A:$I,8,FALSE),""))</f>
        <v/>
      </c>
      <c r="F43" s="11"/>
    </row>
    <row r="44" spans="1:6" ht="15.95" customHeight="1" x14ac:dyDescent="0.25">
      <c r="A44" s="3"/>
      <c r="B44" s="11" t="str">
        <f>IF($A44="","",IFERROR(VLOOKUP($A44,People!$A:$I,2,FALSE),""))</f>
        <v/>
      </c>
      <c r="C44" s="2" t="str">
        <f>IF($A44="","",
 IFERROR(
   IF($A44=INDEX(Incident_Matrix!$C:$C, MATCH(TRIM($A$4), Incident_Matrix!$A:$A, 0)),"Primary",
   IF($A44=INDEX(Incident_Matrix!$E:$E, MATCH(TRIM($A$4), Incident_Matrix!$A:$A, 0)),"Backup",
   IF($A44=INDEX(Incident_Matrix!$M:$M, MATCH(TRIM($A$4), Incident_Matrix!$A:$A, 0)),"Escalate",
   IF(COUNTIF(INDEX(Incident_Matrix!$F:$K, MATCH(TRIM($A$4), Incident_Matrix!$A:$A,0)),$A44)&gt;0,"Notify",
      VLOOKUP($A44,People!$A:$I,3,FALSE)
   )))),
   VLOOKUP($A44,People!$A:$I,3,FALSE)
 )
)</f>
        <v/>
      </c>
      <c r="D44" s="2" t="str">
        <f>IF($A44="","",IFERROR(VLOOKUP($A44,People!$A:$I,9,FALSE),""))</f>
        <v/>
      </c>
      <c r="E44" s="2" t="str">
        <f>IF($A44="","",IFERROR(VLOOKUP($A44,People!$A:$I,8,FALSE),""))</f>
        <v/>
      </c>
      <c r="F44" s="11"/>
    </row>
    <row r="45" spans="1:6" ht="15.95" customHeight="1" x14ac:dyDescent="0.25">
      <c r="A45" s="3"/>
      <c r="B45" s="11" t="str">
        <f>IF($A45="","",IFERROR(VLOOKUP($A45,People!$A:$I,2,FALSE),""))</f>
        <v/>
      </c>
      <c r="C45" s="2" t="str">
        <f>IF($A45="","",
 IFERROR(
   IF($A45=INDEX(Incident_Matrix!$C:$C, MATCH(TRIM($A$4), Incident_Matrix!$A:$A, 0)),"Primary",
   IF($A45=INDEX(Incident_Matrix!$E:$E, MATCH(TRIM($A$4), Incident_Matrix!$A:$A, 0)),"Backup",
   IF($A45=INDEX(Incident_Matrix!$M:$M, MATCH(TRIM($A$4), Incident_Matrix!$A:$A, 0)),"Escalate",
   IF(COUNTIF(INDEX(Incident_Matrix!$F:$K, MATCH(TRIM($A$4), Incident_Matrix!$A:$A,0)),$A45)&gt;0,"Notify",
      VLOOKUP($A45,People!$A:$I,3,FALSE)
   )))),
   VLOOKUP($A45,People!$A:$I,3,FALSE)
 )
)</f>
        <v/>
      </c>
      <c r="D45" s="2" t="str">
        <f>IF($A45="","",IFERROR(VLOOKUP($A45,People!$A:$I,9,FALSE),""))</f>
        <v/>
      </c>
      <c r="E45" s="2" t="str">
        <f>IF($A45="","",IFERROR(VLOOKUP($A45,People!$A:$I,8,FALSE),""))</f>
        <v/>
      </c>
      <c r="F45" s="11"/>
    </row>
    <row r="46" spans="1:6" ht="15.95" customHeight="1" x14ac:dyDescent="0.25">
      <c r="A46" s="3"/>
      <c r="B46" s="11" t="str">
        <f>IF($A46="","",IFERROR(VLOOKUP($A46,People!$A:$I,2,FALSE),""))</f>
        <v/>
      </c>
      <c r="C46" s="2" t="str">
        <f>IF($A46="","",
 IFERROR(
   IF($A46=INDEX(Incident_Matrix!$C:$C, MATCH(TRIM($A$4), Incident_Matrix!$A:$A, 0)),"Primary",
   IF($A46=INDEX(Incident_Matrix!$E:$E, MATCH(TRIM($A$4), Incident_Matrix!$A:$A, 0)),"Backup",
   IF($A46=INDEX(Incident_Matrix!$M:$M, MATCH(TRIM($A$4), Incident_Matrix!$A:$A, 0)),"Escalate",
   IF(COUNTIF(INDEX(Incident_Matrix!$F:$K, MATCH(TRIM($A$4), Incident_Matrix!$A:$A,0)),$A46)&gt;0,"Notify",
      VLOOKUP($A46,People!$A:$I,3,FALSE)
   )))),
   VLOOKUP($A46,People!$A:$I,3,FALSE)
 )
)</f>
        <v/>
      </c>
      <c r="D46" s="2" t="str">
        <f>IF($A46="","",IFERROR(VLOOKUP($A46,People!$A:$I,9,FALSE),""))</f>
        <v/>
      </c>
      <c r="E46" s="2" t="str">
        <f>IF($A46="","",IFERROR(VLOOKUP($A46,People!$A:$I,8,FALSE),""))</f>
        <v/>
      </c>
      <c r="F46" s="11"/>
    </row>
    <row r="47" spans="1:6" ht="15.95" customHeight="1" x14ac:dyDescent="0.25">
      <c r="A47" s="3"/>
      <c r="B47" s="11" t="str">
        <f>IF($A47="","",IFERROR(VLOOKUP($A47,People!$A:$I,2,FALSE),""))</f>
        <v/>
      </c>
      <c r="C47" s="2" t="str">
        <f>IF($A47="","",
 IFERROR(
   IF($A47=INDEX(Incident_Matrix!$C:$C, MATCH(TRIM($A$4), Incident_Matrix!$A:$A, 0)),"Primary",
   IF($A47=INDEX(Incident_Matrix!$E:$E, MATCH(TRIM($A$4), Incident_Matrix!$A:$A, 0)),"Backup",
   IF($A47=INDEX(Incident_Matrix!$M:$M, MATCH(TRIM($A$4), Incident_Matrix!$A:$A, 0)),"Escalate",
   IF(COUNTIF(INDEX(Incident_Matrix!$F:$K, MATCH(TRIM($A$4), Incident_Matrix!$A:$A,0)),$A47)&gt;0,"Notify",
      VLOOKUP($A47,People!$A:$I,3,FALSE)
   )))),
   VLOOKUP($A47,People!$A:$I,3,FALSE)
 )
)</f>
        <v/>
      </c>
      <c r="D47" s="2" t="str">
        <f>IF($A47="","",IFERROR(VLOOKUP($A47,People!$A:$I,9,FALSE),""))</f>
        <v/>
      </c>
      <c r="E47" s="2" t="str">
        <f>IF($A47="","",IFERROR(VLOOKUP($A47,People!$A:$I,8,FALSE),""))</f>
        <v/>
      </c>
      <c r="F47" s="11"/>
    </row>
    <row r="48" spans="1:6" ht="15.95" customHeight="1" x14ac:dyDescent="0.25">
      <c r="A48" s="3"/>
      <c r="B48" s="11" t="str">
        <f>IF($A48="","",IFERROR(VLOOKUP($A48,People!$A:$I,2,FALSE),""))</f>
        <v/>
      </c>
      <c r="C48" s="2" t="str">
        <f>IF($A48="","",
 IFERROR(
   IF($A48=INDEX(Incident_Matrix!$C:$C, MATCH(TRIM($A$4), Incident_Matrix!$A:$A, 0)),"Primary",
   IF($A48=INDEX(Incident_Matrix!$E:$E, MATCH(TRIM($A$4), Incident_Matrix!$A:$A, 0)),"Backup",
   IF($A48=INDEX(Incident_Matrix!$M:$M, MATCH(TRIM($A$4), Incident_Matrix!$A:$A, 0)),"Escalate",
   IF(COUNTIF(INDEX(Incident_Matrix!$F:$K, MATCH(TRIM($A$4), Incident_Matrix!$A:$A,0)),$A48)&gt;0,"Notify",
      VLOOKUP($A48,People!$A:$I,3,FALSE)
   )))),
   VLOOKUP($A48,People!$A:$I,3,FALSE)
 )
)</f>
        <v/>
      </c>
      <c r="D48" s="2" t="str">
        <f>IF($A48="","",IFERROR(VLOOKUP($A48,People!$A:$I,9,FALSE),""))</f>
        <v/>
      </c>
      <c r="E48" s="2" t="str">
        <f>IF($A48="","",IFERROR(VLOOKUP($A48,People!$A:$I,8,FALSE),""))</f>
        <v/>
      </c>
      <c r="F48" s="11"/>
    </row>
    <row r="49" spans="1:6" ht="15.95" customHeight="1" x14ac:dyDescent="0.25">
      <c r="A49" s="3"/>
      <c r="B49" s="11" t="str">
        <f>IF($A49="","",IFERROR(VLOOKUP($A49,People!$A:$I,2,FALSE),""))</f>
        <v/>
      </c>
      <c r="C49" s="2" t="str">
        <f>IF($A49="","",
 IFERROR(
   IF($A49=INDEX(Incident_Matrix!$C:$C, MATCH(TRIM($A$4), Incident_Matrix!$A:$A, 0)),"Primary",
   IF($A49=INDEX(Incident_Matrix!$E:$E, MATCH(TRIM($A$4), Incident_Matrix!$A:$A, 0)),"Backup",
   IF($A49=INDEX(Incident_Matrix!$M:$M, MATCH(TRIM($A$4), Incident_Matrix!$A:$A, 0)),"Escalate",
   IF(COUNTIF(INDEX(Incident_Matrix!$F:$K, MATCH(TRIM($A$4), Incident_Matrix!$A:$A,0)),$A49)&gt;0,"Notify",
      VLOOKUP($A49,People!$A:$I,3,FALSE)
   )))),
   VLOOKUP($A49,People!$A:$I,3,FALSE)
 )
)</f>
        <v/>
      </c>
      <c r="D49" s="2" t="str">
        <f>IF($A49="","",IFERROR(VLOOKUP($A49,People!$A:$I,9,FALSE),""))</f>
        <v/>
      </c>
      <c r="E49" s="2" t="str">
        <f>IF($A49="","",IFERROR(VLOOKUP($A49,People!$A:$I,8,FALSE),""))</f>
        <v/>
      </c>
      <c r="F49" s="11"/>
    </row>
    <row r="50" spans="1:6" ht="15.95" customHeight="1" x14ac:dyDescent="0.25">
      <c r="A50" s="3"/>
      <c r="B50" s="11" t="str">
        <f>IF($A50="","",IFERROR(VLOOKUP($A50,People!$A:$I,2,FALSE),""))</f>
        <v/>
      </c>
      <c r="C50" s="2" t="str">
        <f>IF($A50="","",
 IFERROR(
   IF($A50=INDEX(Incident_Matrix!$C:$C, MATCH(TRIM($A$4), Incident_Matrix!$A:$A, 0)),"Primary",
   IF($A50=INDEX(Incident_Matrix!$E:$E, MATCH(TRIM($A$4), Incident_Matrix!$A:$A, 0)),"Backup",
   IF($A50=INDEX(Incident_Matrix!$M:$M, MATCH(TRIM($A$4), Incident_Matrix!$A:$A, 0)),"Escalate",
   IF(COUNTIF(INDEX(Incident_Matrix!$F:$K, MATCH(TRIM($A$4), Incident_Matrix!$A:$A,0)),$A50)&gt;0,"Notify",
      VLOOKUP($A50,People!$A:$I,3,FALSE)
   )))),
   VLOOKUP($A50,People!$A:$I,3,FALSE)
 )
)</f>
        <v/>
      </c>
      <c r="D50" s="2" t="str">
        <f>IF($A50="","",IFERROR(VLOOKUP($A50,People!$A:$I,9,FALSE),""))</f>
        <v/>
      </c>
      <c r="E50" s="2" t="str">
        <f>IF($A50="","",IFERROR(VLOOKUP($A50,People!$A:$I,8,FALSE),""))</f>
        <v/>
      </c>
      <c r="F50" s="11"/>
    </row>
    <row r="51" spans="1:6" ht="15.95" customHeight="1" x14ac:dyDescent="0.25">
      <c r="A51" s="3"/>
      <c r="B51" s="11" t="str">
        <f>IF($A51="","",IFERROR(VLOOKUP($A51,People!$A:$I,2,FALSE),""))</f>
        <v/>
      </c>
      <c r="C51" s="2" t="str">
        <f>IF($A51="","",
 IFERROR(
   IF($A51=INDEX(Incident_Matrix!$C:$C, MATCH(TRIM($A$4), Incident_Matrix!$A:$A, 0)),"Primary",
   IF($A51=INDEX(Incident_Matrix!$E:$E, MATCH(TRIM($A$4), Incident_Matrix!$A:$A, 0)),"Backup",
   IF($A51=INDEX(Incident_Matrix!$M:$M, MATCH(TRIM($A$4), Incident_Matrix!$A:$A, 0)),"Escalate",
   IF(COUNTIF(INDEX(Incident_Matrix!$F:$K, MATCH(TRIM($A$4), Incident_Matrix!$A:$A,0)),$A51)&gt;0,"Notify",
      VLOOKUP($A51,People!$A:$I,3,FALSE)
   )))),
   VLOOKUP($A51,People!$A:$I,3,FALSE)
 )
)</f>
        <v/>
      </c>
      <c r="D51" s="2" t="str">
        <f>IF($A51="","",IFERROR(VLOOKUP($A51,People!$A:$I,9,FALSE),""))</f>
        <v/>
      </c>
      <c r="E51" s="2" t="str">
        <f>IF($A51="","",IFERROR(VLOOKUP($A51,People!$A:$I,8,FALSE),""))</f>
        <v/>
      </c>
      <c r="F51" s="11"/>
    </row>
    <row r="52" spans="1:6" ht="15.95" customHeight="1" x14ac:dyDescent="0.25">
      <c r="A52" s="3"/>
      <c r="B52" s="11" t="str">
        <f>IF($A52="","",IFERROR(VLOOKUP($A52,People!$A:$I,2,FALSE),""))</f>
        <v/>
      </c>
      <c r="C52" s="2" t="str">
        <f>IF($A52="","",
 IFERROR(
   IF($A52=INDEX(Incident_Matrix!$C:$C, MATCH(TRIM($A$4), Incident_Matrix!$A:$A, 0)),"Primary",
   IF($A52=INDEX(Incident_Matrix!$E:$E, MATCH(TRIM($A$4), Incident_Matrix!$A:$A, 0)),"Backup",
   IF($A52=INDEX(Incident_Matrix!$M:$M, MATCH(TRIM($A$4), Incident_Matrix!$A:$A, 0)),"Escalate",
   IF(COUNTIF(INDEX(Incident_Matrix!$F:$K, MATCH(TRIM($A$4), Incident_Matrix!$A:$A,0)),$A52)&gt;0,"Notify",
      VLOOKUP($A52,People!$A:$I,3,FALSE)
   )))),
   VLOOKUP($A52,People!$A:$I,3,FALSE)
 )
)</f>
        <v/>
      </c>
      <c r="D52" s="2" t="str">
        <f>IF($A52="","",IFERROR(VLOOKUP($A52,People!$A:$I,9,FALSE),""))</f>
        <v/>
      </c>
      <c r="E52" s="2" t="str">
        <f>IF($A52="","",IFERROR(VLOOKUP($A52,People!$A:$I,8,FALSE),""))</f>
        <v/>
      </c>
      <c r="F52" s="11"/>
    </row>
    <row r="53" spans="1:6" ht="15.95" customHeight="1" x14ac:dyDescent="0.25">
      <c r="A53" s="3"/>
      <c r="B53" s="11" t="str">
        <f>IF($A53="","",IFERROR(VLOOKUP($A53,People!$A:$I,2,FALSE),""))</f>
        <v/>
      </c>
      <c r="C53" s="2" t="str">
        <f>IF($A53="","",
 IFERROR(
   IF($A53=INDEX(Incident_Matrix!$C:$C, MATCH(TRIM($A$4), Incident_Matrix!$A:$A, 0)),"Primary",
   IF($A53=INDEX(Incident_Matrix!$E:$E, MATCH(TRIM($A$4), Incident_Matrix!$A:$A, 0)),"Backup",
   IF($A53=INDEX(Incident_Matrix!$M:$M, MATCH(TRIM($A$4), Incident_Matrix!$A:$A, 0)),"Escalate",
   IF(COUNTIF(INDEX(Incident_Matrix!$F:$K, MATCH(TRIM($A$4), Incident_Matrix!$A:$A,0)),$A53)&gt;0,"Notify",
      VLOOKUP($A53,People!$A:$I,3,FALSE)
   )))),
   VLOOKUP($A53,People!$A:$I,3,FALSE)
 )
)</f>
        <v/>
      </c>
      <c r="D53" s="2" t="str">
        <f>IF($A53="","",IFERROR(VLOOKUP($A53,People!$A:$I,9,FALSE),""))</f>
        <v/>
      </c>
      <c r="E53" s="2" t="str">
        <f>IF($A53="","",IFERROR(VLOOKUP($A53,People!$A:$I,8,FALSE),""))</f>
        <v/>
      </c>
      <c r="F53" s="11"/>
    </row>
    <row r="54" spans="1:6" ht="15.95" customHeight="1" x14ac:dyDescent="0.25">
      <c r="A54" s="3"/>
      <c r="B54" s="11" t="str">
        <f>IF($A54="","",IFERROR(VLOOKUP($A54,People!$A:$I,2,FALSE),""))</f>
        <v/>
      </c>
      <c r="C54" s="2" t="str">
        <f>IF($A54="","",
 IFERROR(
   IF($A54=INDEX(Incident_Matrix!$C:$C, MATCH(TRIM($A$4), Incident_Matrix!$A:$A, 0)),"Primary",
   IF($A54=INDEX(Incident_Matrix!$E:$E, MATCH(TRIM($A$4), Incident_Matrix!$A:$A, 0)),"Backup",
   IF($A54=INDEX(Incident_Matrix!$M:$M, MATCH(TRIM($A$4), Incident_Matrix!$A:$A, 0)),"Escalate",
   IF(COUNTIF(INDEX(Incident_Matrix!$F:$K, MATCH(TRIM($A$4), Incident_Matrix!$A:$A,0)),$A54)&gt;0,"Notify",
      VLOOKUP($A54,People!$A:$I,3,FALSE)
   )))),
   VLOOKUP($A54,People!$A:$I,3,FALSE)
 )
)</f>
        <v/>
      </c>
      <c r="D54" s="2" t="str">
        <f>IF($A54="","",IFERROR(VLOOKUP($A54,People!$A:$I,9,FALSE),""))</f>
        <v/>
      </c>
      <c r="E54" s="2" t="str">
        <f>IF($A54="","",IFERROR(VLOOKUP($A54,People!$A:$I,8,FALSE),""))</f>
        <v/>
      </c>
      <c r="F54" s="11"/>
    </row>
    <row r="55" spans="1:6" ht="15.95" customHeight="1" x14ac:dyDescent="0.25">
      <c r="A55" s="3"/>
      <c r="B55" s="11" t="str">
        <f>IF($A55="","",IFERROR(VLOOKUP($A55,People!$A:$I,2,FALSE),""))</f>
        <v/>
      </c>
      <c r="C55" s="2" t="str">
        <f>IF($A55="","",
 IFERROR(
   IF($A55=INDEX(Incident_Matrix!$C:$C, MATCH(TRIM($A$4), Incident_Matrix!$A:$A, 0)),"Primary",
   IF($A55=INDEX(Incident_Matrix!$E:$E, MATCH(TRIM($A$4), Incident_Matrix!$A:$A, 0)),"Backup",
   IF($A55=INDEX(Incident_Matrix!$M:$M, MATCH(TRIM($A$4), Incident_Matrix!$A:$A, 0)),"Escalate",
   IF(COUNTIF(INDEX(Incident_Matrix!$F:$K, MATCH(TRIM($A$4), Incident_Matrix!$A:$A,0)),$A55)&gt;0,"Notify",
      VLOOKUP($A55,People!$A:$I,3,FALSE)
   )))),
   VLOOKUP($A55,People!$A:$I,3,FALSE)
 )
)</f>
        <v/>
      </c>
      <c r="D55" s="2" t="str">
        <f>IF($A55="","",IFERROR(VLOOKUP($A55,People!$A:$I,9,FALSE),""))</f>
        <v/>
      </c>
      <c r="E55" s="2" t="str">
        <f>IF($A55="","",IFERROR(VLOOKUP($A55,People!$A:$I,8,FALSE),""))</f>
        <v/>
      </c>
      <c r="F55" s="11"/>
    </row>
    <row r="56" spans="1:6" ht="15.95" customHeight="1" x14ac:dyDescent="0.25">
      <c r="A56" s="3"/>
      <c r="B56" s="11" t="str">
        <f>IF($A56="","",IFERROR(VLOOKUP($A56,People!$A:$I,2,FALSE),""))</f>
        <v/>
      </c>
      <c r="C56" s="2" t="str">
        <f>IF($A56="","",
 IFERROR(
   IF($A56=INDEX(Incident_Matrix!$C:$C, MATCH(TRIM($A$4), Incident_Matrix!$A:$A, 0)),"Primary",
   IF($A56=INDEX(Incident_Matrix!$E:$E, MATCH(TRIM($A$4), Incident_Matrix!$A:$A, 0)),"Backup",
   IF($A56=INDEX(Incident_Matrix!$M:$M, MATCH(TRIM($A$4), Incident_Matrix!$A:$A, 0)),"Escalate",
   IF(COUNTIF(INDEX(Incident_Matrix!$F:$K, MATCH(TRIM($A$4), Incident_Matrix!$A:$A,0)),$A56)&gt;0,"Notify",
      VLOOKUP($A56,People!$A:$I,3,FALSE)
   )))),
   VLOOKUP($A56,People!$A:$I,3,FALSE)
 )
)</f>
        <v/>
      </c>
      <c r="D56" s="2" t="str">
        <f>IF($A56="","",IFERROR(VLOOKUP($A56,People!$A:$I,9,FALSE),""))</f>
        <v/>
      </c>
      <c r="E56" s="2" t="str">
        <f>IF($A56="","",IFERROR(VLOOKUP($A56,People!$A:$I,8,FALSE),""))</f>
        <v/>
      </c>
      <c r="F56" s="11"/>
    </row>
    <row r="57" spans="1:6" ht="15.95" customHeight="1" x14ac:dyDescent="0.25">
      <c r="A57" s="3"/>
      <c r="B57" s="11" t="str">
        <f>IF($A57="","",IFERROR(VLOOKUP($A57,People!$A:$I,2,FALSE),""))</f>
        <v/>
      </c>
      <c r="C57" s="2" t="str">
        <f>IF($A57="","",
 IFERROR(
   IF($A57=INDEX(Incident_Matrix!$C:$C, MATCH(TRIM($A$4), Incident_Matrix!$A:$A, 0)),"Primary",
   IF($A57=INDEX(Incident_Matrix!$E:$E, MATCH(TRIM($A$4), Incident_Matrix!$A:$A, 0)),"Backup",
   IF($A57=INDEX(Incident_Matrix!$M:$M, MATCH(TRIM($A$4), Incident_Matrix!$A:$A, 0)),"Escalate",
   IF(COUNTIF(INDEX(Incident_Matrix!$F:$K, MATCH(TRIM($A$4), Incident_Matrix!$A:$A,0)),$A57)&gt;0,"Notify",
      VLOOKUP($A57,People!$A:$I,3,FALSE)
   )))),
   VLOOKUP($A57,People!$A:$I,3,FALSE)
 )
)</f>
        <v/>
      </c>
      <c r="D57" s="2" t="str">
        <f>IF($A57="","",IFERROR(VLOOKUP($A57,People!$A:$I,9,FALSE),""))</f>
        <v/>
      </c>
      <c r="E57" s="2" t="str">
        <f>IF($A57="","",IFERROR(VLOOKUP($A57,People!$A:$I,8,FALSE),""))</f>
        <v/>
      </c>
      <c r="F57" s="11"/>
    </row>
    <row r="58" spans="1:6" ht="15.95" customHeight="1" x14ac:dyDescent="0.25">
      <c r="A58" s="3"/>
      <c r="B58" s="11" t="str">
        <f>IF($A58="","",IFERROR(VLOOKUP($A58,People!$A:$I,2,FALSE),""))</f>
        <v/>
      </c>
      <c r="C58" s="2" t="str">
        <f>IF($A58="","",
 IFERROR(
   IF($A58=INDEX(Incident_Matrix!$C:$C, MATCH(TRIM($A$4), Incident_Matrix!$A:$A, 0)),"Primary",
   IF($A58=INDEX(Incident_Matrix!$E:$E, MATCH(TRIM($A$4), Incident_Matrix!$A:$A, 0)),"Backup",
   IF($A58=INDEX(Incident_Matrix!$M:$M, MATCH(TRIM($A$4), Incident_Matrix!$A:$A, 0)),"Escalate",
   IF(COUNTIF(INDEX(Incident_Matrix!$F:$K, MATCH(TRIM($A$4), Incident_Matrix!$A:$A,0)),$A58)&gt;0,"Notify",
      VLOOKUP($A58,People!$A:$I,3,FALSE)
   )))),
   VLOOKUP($A58,People!$A:$I,3,FALSE)
 )
)</f>
        <v/>
      </c>
      <c r="D58" s="2" t="str">
        <f>IF($A58="","",IFERROR(VLOOKUP($A58,People!$A:$I,9,FALSE),""))</f>
        <v/>
      </c>
      <c r="E58" s="2" t="str">
        <f>IF($A58="","",IFERROR(VLOOKUP($A58,People!$A:$I,8,FALSE),""))</f>
        <v/>
      </c>
      <c r="F58" s="11"/>
    </row>
    <row r="59" spans="1:6" ht="15.95" customHeight="1" x14ac:dyDescent="0.25">
      <c r="A59" s="3"/>
      <c r="B59" s="11" t="str">
        <f>IF($A59="","",IFERROR(VLOOKUP($A59,People!$A:$I,2,FALSE),""))</f>
        <v/>
      </c>
      <c r="C59" s="2" t="str">
        <f>IF($A59="","",
 IFERROR(
   IF($A59=INDEX(Incident_Matrix!$C:$C, MATCH(TRIM($A$4), Incident_Matrix!$A:$A, 0)),"Primary",
   IF($A59=INDEX(Incident_Matrix!$E:$E, MATCH(TRIM($A$4), Incident_Matrix!$A:$A, 0)),"Backup",
   IF($A59=INDEX(Incident_Matrix!$M:$M, MATCH(TRIM($A$4), Incident_Matrix!$A:$A, 0)),"Escalate",
   IF(COUNTIF(INDEX(Incident_Matrix!$F:$K, MATCH(TRIM($A$4), Incident_Matrix!$A:$A,0)),$A59)&gt;0,"Notify",
      VLOOKUP($A59,People!$A:$I,3,FALSE)
   )))),
   VLOOKUP($A59,People!$A:$I,3,FALSE)
 )
)</f>
        <v/>
      </c>
      <c r="D59" s="2" t="str">
        <f>IF($A59="","",IFERROR(VLOOKUP($A59,People!$A:$I,9,FALSE),""))</f>
        <v/>
      </c>
      <c r="E59" s="2" t="str">
        <f>IF($A59="","",IFERROR(VLOOKUP($A59,People!$A:$I,8,FALSE),""))</f>
        <v/>
      </c>
      <c r="F59" s="11"/>
    </row>
    <row r="60" spans="1:6" ht="15.95" customHeight="1" x14ac:dyDescent="0.25">
      <c r="A60" s="3"/>
      <c r="B60" s="11" t="str">
        <f>IF($A60="","",IFERROR(VLOOKUP($A60,People!$A:$I,2,FALSE),""))</f>
        <v/>
      </c>
      <c r="C60" s="2" t="str">
        <f>IF($A60="","",
 IFERROR(
   IF($A60=INDEX(Incident_Matrix!$C:$C, MATCH(TRIM($A$4), Incident_Matrix!$A:$A, 0)),"Primary",
   IF($A60=INDEX(Incident_Matrix!$E:$E, MATCH(TRIM($A$4), Incident_Matrix!$A:$A, 0)),"Backup",
   IF($A60=INDEX(Incident_Matrix!$M:$M, MATCH(TRIM($A$4), Incident_Matrix!$A:$A, 0)),"Escalate",
   IF(COUNTIF(INDEX(Incident_Matrix!$F:$K, MATCH(TRIM($A$4), Incident_Matrix!$A:$A,0)),$A60)&gt;0,"Notify",
      VLOOKUP($A60,People!$A:$I,3,FALSE)
   )))),
   VLOOKUP($A60,People!$A:$I,3,FALSE)
 )
)</f>
        <v/>
      </c>
      <c r="D60" s="2" t="str">
        <f>IF($A60="","",IFERROR(VLOOKUP($A60,People!$A:$I,9,FALSE),""))</f>
        <v/>
      </c>
      <c r="E60" s="2" t="str">
        <f>IF($A60="","",IFERROR(VLOOKUP($A60,People!$A:$I,8,FALSE),""))</f>
        <v/>
      </c>
      <c r="F60" s="11"/>
    </row>
    <row r="61" spans="1:6" ht="15.95" customHeight="1" x14ac:dyDescent="0.25">
      <c r="A61" s="3"/>
      <c r="B61" s="11" t="str">
        <f>IF($A61="","",IFERROR(VLOOKUP($A61,People!$A:$I,2,FALSE),""))</f>
        <v/>
      </c>
      <c r="C61" s="2" t="str">
        <f>IF($A61="","",
 IFERROR(
   IF($A61=INDEX(Incident_Matrix!$C:$C, MATCH(TRIM($A$4), Incident_Matrix!$A:$A, 0)),"Primary",
   IF($A61=INDEX(Incident_Matrix!$E:$E, MATCH(TRIM($A$4), Incident_Matrix!$A:$A, 0)),"Backup",
   IF($A61=INDEX(Incident_Matrix!$M:$M, MATCH(TRIM($A$4), Incident_Matrix!$A:$A, 0)),"Escalate",
   IF(COUNTIF(INDEX(Incident_Matrix!$F:$K, MATCH(TRIM($A$4), Incident_Matrix!$A:$A,0)),$A61)&gt;0,"Notify",
      VLOOKUP($A61,People!$A:$I,3,FALSE)
   )))),
   VLOOKUP($A61,People!$A:$I,3,FALSE)
 )
)</f>
        <v/>
      </c>
      <c r="D61" s="2" t="str">
        <f>IF($A61="","",IFERROR(VLOOKUP($A61,People!$A:$I,9,FALSE),""))</f>
        <v/>
      </c>
      <c r="E61" s="2" t="str">
        <f>IF($A61="","",IFERROR(VLOOKUP($A61,People!$A:$I,8,FALSE),""))</f>
        <v/>
      </c>
      <c r="F61" s="11"/>
    </row>
    <row r="62" spans="1:6" ht="15.95" customHeight="1" x14ac:dyDescent="0.25">
      <c r="A62" s="3"/>
      <c r="B62" s="11" t="str">
        <f>IF($A62="","",IFERROR(VLOOKUP($A62,People!$A:$I,2,FALSE),""))</f>
        <v/>
      </c>
      <c r="C62" s="2" t="str">
        <f>IF($A62="","",
 IFERROR(
   IF($A62=INDEX(Incident_Matrix!$C:$C, MATCH(TRIM($A$4), Incident_Matrix!$A:$A, 0)),"Primary",
   IF($A62=INDEX(Incident_Matrix!$E:$E, MATCH(TRIM($A$4), Incident_Matrix!$A:$A, 0)),"Backup",
   IF($A62=INDEX(Incident_Matrix!$M:$M, MATCH(TRIM($A$4), Incident_Matrix!$A:$A, 0)),"Escalate",
   IF(COUNTIF(INDEX(Incident_Matrix!$F:$K, MATCH(TRIM($A$4), Incident_Matrix!$A:$A,0)),$A62)&gt;0,"Notify",
      VLOOKUP($A62,People!$A:$I,3,FALSE)
   )))),
   VLOOKUP($A62,People!$A:$I,3,FALSE)
 )
)</f>
        <v/>
      </c>
      <c r="D62" s="2" t="str">
        <f>IF($A62="","",IFERROR(VLOOKUP($A62,People!$A:$I,9,FALSE),""))</f>
        <v/>
      </c>
      <c r="E62" s="2" t="str">
        <f>IF($A62="","",IFERROR(VLOOKUP($A62,People!$A:$I,8,FALSE),""))</f>
        <v/>
      </c>
      <c r="F62" s="11"/>
    </row>
    <row r="63" spans="1:6" ht="15.95" customHeight="1" x14ac:dyDescent="0.25">
      <c r="A63" s="3"/>
      <c r="B63" s="11" t="str">
        <f>IF($A63="","",IFERROR(VLOOKUP($A63,People!$A:$I,2,FALSE),""))</f>
        <v/>
      </c>
      <c r="C63" s="2" t="str">
        <f>IF($A63="","",
 IFERROR(
   IF($A63=INDEX(Incident_Matrix!$C:$C, MATCH(TRIM($A$4), Incident_Matrix!$A:$A, 0)),"Primary",
   IF($A63=INDEX(Incident_Matrix!$E:$E, MATCH(TRIM($A$4), Incident_Matrix!$A:$A, 0)),"Backup",
   IF($A63=INDEX(Incident_Matrix!$M:$M, MATCH(TRIM($A$4), Incident_Matrix!$A:$A, 0)),"Escalate",
   IF(COUNTIF(INDEX(Incident_Matrix!$F:$K, MATCH(TRIM($A$4), Incident_Matrix!$A:$A,0)),$A63)&gt;0,"Notify",
      VLOOKUP($A63,People!$A:$I,3,FALSE)
   )))),
   VLOOKUP($A63,People!$A:$I,3,FALSE)
 )
)</f>
        <v/>
      </c>
      <c r="D63" s="2" t="str">
        <f>IF($A63="","",IFERROR(VLOOKUP($A63,People!$A:$I,9,FALSE),""))</f>
        <v/>
      </c>
      <c r="E63" s="2" t="str">
        <f>IF($A63="","",IFERROR(VLOOKUP($A63,People!$A:$I,8,FALSE),""))</f>
        <v/>
      </c>
      <c r="F63" s="11"/>
    </row>
    <row r="64" spans="1:6" ht="15.95" customHeight="1" x14ac:dyDescent="0.25">
      <c r="A64" s="3"/>
      <c r="B64" s="11" t="str">
        <f>IF($A64="","",IFERROR(VLOOKUP($A64,People!$A:$I,2,FALSE),""))</f>
        <v/>
      </c>
      <c r="C64" s="2" t="str">
        <f>IF($A64="","",
 IFERROR(
   IF($A64=INDEX(Incident_Matrix!$C:$C, MATCH(TRIM($A$4), Incident_Matrix!$A:$A, 0)),"Primary",
   IF($A64=INDEX(Incident_Matrix!$E:$E, MATCH(TRIM($A$4), Incident_Matrix!$A:$A, 0)),"Backup",
   IF($A64=INDEX(Incident_Matrix!$M:$M, MATCH(TRIM($A$4), Incident_Matrix!$A:$A, 0)),"Escalate",
   IF(COUNTIF(INDEX(Incident_Matrix!$F:$K, MATCH(TRIM($A$4), Incident_Matrix!$A:$A,0)),$A64)&gt;0,"Notify",
      VLOOKUP($A64,People!$A:$I,3,FALSE)
   )))),
   VLOOKUP($A64,People!$A:$I,3,FALSE)
 )
)</f>
        <v/>
      </c>
      <c r="D64" s="2" t="str">
        <f>IF($A64="","",IFERROR(VLOOKUP($A64,People!$A:$I,9,FALSE),""))</f>
        <v/>
      </c>
      <c r="E64" s="2" t="str">
        <f>IF($A64="","",IFERROR(VLOOKUP($A64,People!$A:$I,8,FALSE),""))</f>
        <v/>
      </c>
      <c r="F64" s="11"/>
    </row>
    <row r="65" spans="1:6" ht="15.95" customHeight="1" x14ac:dyDescent="0.25">
      <c r="A65" s="3"/>
      <c r="B65" s="11" t="str">
        <f>IF($A65="","",IFERROR(VLOOKUP($A65,People!$A:$I,2,FALSE),""))</f>
        <v/>
      </c>
      <c r="C65" s="2" t="str">
        <f>IF($A65="","",
 IFERROR(
   IF($A65=INDEX(Incident_Matrix!$C:$C, MATCH(TRIM($A$4), Incident_Matrix!$A:$A, 0)),"Primary",
   IF($A65=INDEX(Incident_Matrix!$E:$E, MATCH(TRIM($A$4), Incident_Matrix!$A:$A, 0)),"Backup",
   IF($A65=INDEX(Incident_Matrix!$M:$M, MATCH(TRIM($A$4), Incident_Matrix!$A:$A, 0)),"Escalate",
   IF(COUNTIF(INDEX(Incident_Matrix!$F:$K, MATCH(TRIM($A$4), Incident_Matrix!$A:$A,0)),$A65)&gt;0,"Notify",
      VLOOKUP($A65,People!$A:$I,3,FALSE)
   )))),
   VLOOKUP($A65,People!$A:$I,3,FALSE)
 )
)</f>
        <v/>
      </c>
      <c r="D65" s="2" t="str">
        <f>IF($A65="","",IFERROR(VLOOKUP($A65,People!$A:$I,9,FALSE),""))</f>
        <v/>
      </c>
      <c r="E65" s="2" t="str">
        <f>IF($A65="","",IFERROR(VLOOKUP($A65,People!$A:$I,8,FALSE),""))</f>
        <v/>
      </c>
      <c r="F65" s="11"/>
    </row>
    <row r="66" spans="1:6" ht="15.95" customHeight="1" x14ac:dyDescent="0.25">
      <c r="A66" s="3"/>
      <c r="B66" s="11" t="str">
        <f>IF($A66="","",IFERROR(VLOOKUP($A66,People!$A:$I,2,FALSE),""))</f>
        <v/>
      </c>
      <c r="C66" s="2" t="str">
        <f>IF($A66="","",
 IFERROR(
   IF($A66=INDEX(Incident_Matrix!$C:$C, MATCH(TRIM($A$4), Incident_Matrix!$A:$A, 0)),"Primary",
   IF($A66=INDEX(Incident_Matrix!$E:$E, MATCH(TRIM($A$4), Incident_Matrix!$A:$A, 0)),"Backup",
   IF($A66=INDEX(Incident_Matrix!$M:$M, MATCH(TRIM($A$4), Incident_Matrix!$A:$A, 0)),"Escalate",
   IF(COUNTIF(INDEX(Incident_Matrix!$F:$K, MATCH(TRIM($A$4), Incident_Matrix!$A:$A,0)),$A66)&gt;0,"Notify",
      VLOOKUP($A66,People!$A:$I,3,FALSE)
   )))),
   VLOOKUP($A66,People!$A:$I,3,FALSE)
 )
)</f>
        <v/>
      </c>
      <c r="D66" s="2" t="str">
        <f>IF($A66="","",IFERROR(VLOOKUP($A66,People!$A:$I,9,FALSE),""))</f>
        <v/>
      </c>
      <c r="E66" s="2" t="str">
        <f>IF($A66="","",IFERROR(VLOOKUP($A66,People!$A:$I,8,FALSE),""))</f>
        <v/>
      </c>
      <c r="F66" s="11"/>
    </row>
    <row r="67" spans="1:6" ht="15.95" customHeight="1" x14ac:dyDescent="0.25">
      <c r="A67" s="3"/>
      <c r="B67" s="11" t="str">
        <f>IF($A67="","",IFERROR(VLOOKUP($A67,People!$A:$I,2,FALSE),""))</f>
        <v/>
      </c>
      <c r="C67" s="2" t="str">
        <f>IF($A67="","",
 IFERROR(
   IF($A67=INDEX(Incident_Matrix!$C:$C, MATCH(TRIM($A$4), Incident_Matrix!$A:$A, 0)),"Primary",
   IF($A67=INDEX(Incident_Matrix!$E:$E, MATCH(TRIM($A$4), Incident_Matrix!$A:$A, 0)),"Backup",
   IF($A67=INDEX(Incident_Matrix!$M:$M, MATCH(TRIM($A$4), Incident_Matrix!$A:$A, 0)),"Escalate",
   IF(COUNTIF(INDEX(Incident_Matrix!$F:$K, MATCH(TRIM($A$4), Incident_Matrix!$A:$A,0)),$A67)&gt;0,"Notify",
      VLOOKUP($A67,People!$A:$I,3,FALSE)
   )))),
   VLOOKUP($A67,People!$A:$I,3,FALSE)
 )
)</f>
        <v/>
      </c>
      <c r="D67" s="2" t="str">
        <f>IF($A67="","",IFERROR(VLOOKUP($A67,People!$A:$I,9,FALSE),""))</f>
        <v/>
      </c>
      <c r="E67" s="2" t="str">
        <f>IF($A67="","",IFERROR(VLOOKUP($A67,People!$A:$I,8,FALSE),""))</f>
        <v/>
      </c>
      <c r="F67" s="11"/>
    </row>
    <row r="68" spans="1:6" ht="15.95" customHeight="1" x14ac:dyDescent="0.25">
      <c r="A68" s="3"/>
      <c r="B68" s="11" t="str">
        <f>IF($A68="","",IFERROR(VLOOKUP($A68,People!$A:$I,2,FALSE),""))</f>
        <v/>
      </c>
      <c r="C68" s="2" t="str">
        <f>IF($A68="","",
 IFERROR(
   IF($A68=INDEX(Incident_Matrix!$C:$C, MATCH(TRIM($A$4), Incident_Matrix!$A:$A, 0)),"Primary",
   IF($A68=INDEX(Incident_Matrix!$E:$E, MATCH(TRIM($A$4), Incident_Matrix!$A:$A, 0)),"Backup",
   IF($A68=INDEX(Incident_Matrix!$M:$M, MATCH(TRIM($A$4), Incident_Matrix!$A:$A, 0)),"Escalate",
   IF(COUNTIF(INDEX(Incident_Matrix!$F:$K, MATCH(TRIM($A$4), Incident_Matrix!$A:$A,0)),$A68)&gt;0,"Notify",
      VLOOKUP($A68,People!$A:$I,3,FALSE)
   )))),
   VLOOKUP($A68,People!$A:$I,3,FALSE)
 )
)</f>
        <v/>
      </c>
      <c r="D68" s="2" t="str">
        <f>IF($A68="","",IFERROR(VLOOKUP($A68,People!$A:$I,9,FALSE),""))</f>
        <v/>
      </c>
      <c r="E68" s="2" t="str">
        <f>IF($A68="","",IFERROR(VLOOKUP($A68,People!$A:$I,8,FALSE),""))</f>
        <v/>
      </c>
      <c r="F68" s="11"/>
    </row>
    <row r="69" spans="1:6" ht="15.95" customHeight="1" x14ac:dyDescent="0.25">
      <c r="A69" s="3"/>
      <c r="B69" s="11" t="str">
        <f>IF($A69="","",IFERROR(VLOOKUP($A69,People!$A:$I,2,FALSE),""))</f>
        <v/>
      </c>
      <c r="C69" s="2" t="str">
        <f>IF($A69="","",
 IFERROR(
   IF($A69=INDEX(Incident_Matrix!$C:$C, MATCH(TRIM($A$4), Incident_Matrix!$A:$A, 0)),"Primary",
   IF($A69=INDEX(Incident_Matrix!$E:$E, MATCH(TRIM($A$4), Incident_Matrix!$A:$A, 0)),"Backup",
   IF($A69=INDEX(Incident_Matrix!$M:$M, MATCH(TRIM($A$4), Incident_Matrix!$A:$A, 0)),"Escalate",
   IF(COUNTIF(INDEX(Incident_Matrix!$F:$K, MATCH(TRIM($A$4), Incident_Matrix!$A:$A,0)),$A69)&gt;0,"Notify",
      VLOOKUP($A69,People!$A:$I,3,FALSE)
   )))),
   VLOOKUP($A69,People!$A:$I,3,FALSE)
 )
)</f>
        <v/>
      </c>
      <c r="D69" s="2" t="str">
        <f>IF($A69="","",IFERROR(VLOOKUP($A69,People!$A:$I,9,FALSE),""))</f>
        <v/>
      </c>
      <c r="E69" s="2" t="str">
        <f>IF($A69="","",IFERROR(VLOOKUP($A69,People!$A:$I,8,FALSE),""))</f>
        <v/>
      </c>
      <c r="F69" s="11"/>
    </row>
    <row r="70" spans="1:6" ht="15.95" customHeight="1" x14ac:dyDescent="0.25">
      <c r="A70" s="3"/>
      <c r="B70" s="11" t="str">
        <f>IF($A70="","",IFERROR(VLOOKUP($A70,People!$A:$I,2,FALSE),""))</f>
        <v/>
      </c>
      <c r="C70" s="2" t="str">
        <f>IF($A70="","",
 IFERROR(
   IF($A70=INDEX(Incident_Matrix!$C:$C, MATCH(TRIM($A$4), Incident_Matrix!$A:$A, 0)),"Primary",
   IF($A70=INDEX(Incident_Matrix!$E:$E, MATCH(TRIM($A$4), Incident_Matrix!$A:$A, 0)),"Backup",
   IF($A70=INDEX(Incident_Matrix!$M:$M, MATCH(TRIM($A$4), Incident_Matrix!$A:$A, 0)),"Escalate",
   IF(COUNTIF(INDEX(Incident_Matrix!$F:$K, MATCH(TRIM($A$4), Incident_Matrix!$A:$A,0)),$A70)&gt;0,"Notify",
      VLOOKUP($A70,People!$A:$I,3,FALSE)
   )))),
   VLOOKUP($A70,People!$A:$I,3,FALSE)
 )
)</f>
        <v/>
      </c>
      <c r="D70" s="2" t="str">
        <f>IF($A70="","",IFERROR(VLOOKUP($A70,People!$A:$I,9,FALSE),""))</f>
        <v/>
      </c>
      <c r="E70" s="2" t="str">
        <f>IF($A70="","",IFERROR(VLOOKUP($A70,People!$A:$I,8,FALSE),""))</f>
        <v/>
      </c>
      <c r="F70" s="11"/>
    </row>
    <row r="71" spans="1:6" ht="15.95" customHeight="1" x14ac:dyDescent="0.25">
      <c r="A71" s="3"/>
      <c r="B71" s="11" t="str">
        <f>IF($A71="","",IFERROR(VLOOKUP($A71,People!$A:$I,2,FALSE),""))</f>
        <v/>
      </c>
      <c r="C71" s="2" t="str">
        <f>IF($A71="","",
 IFERROR(
   IF($A71=INDEX(Incident_Matrix!$C:$C, MATCH(TRIM($A$4), Incident_Matrix!$A:$A, 0)),"Primary",
   IF($A71=INDEX(Incident_Matrix!$E:$E, MATCH(TRIM($A$4), Incident_Matrix!$A:$A, 0)),"Backup",
   IF($A71=INDEX(Incident_Matrix!$M:$M, MATCH(TRIM($A$4), Incident_Matrix!$A:$A, 0)),"Escalate",
   IF(COUNTIF(INDEX(Incident_Matrix!$F:$K, MATCH(TRIM($A$4), Incident_Matrix!$A:$A,0)),$A71)&gt;0,"Notify",
      VLOOKUP($A71,People!$A:$I,3,FALSE)
   )))),
   VLOOKUP($A71,People!$A:$I,3,FALSE)
 )
)</f>
        <v/>
      </c>
      <c r="D71" s="2" t="str">
        <f>IF($A71="","",IFERROR(VLOOKUP($A71,People!$A:$I,9,FALSE),""))</f>
        <v/>
      </c>
      <c r="E71" s="2" t="str">
        <f>IF($A71="","",IFERROR(VLOOKUP($A71,People!$A:$I,8,FALSE),""))</f>
        <v/>
      </c>
      <c r="F71" s="11"/>
    </row>
    <row r="72" spans="1:6" ht="15.95" customHeight="1" x14ac:dyDescent="0.25">
      <c r="A72" s="3"/>
      <c r="B72" s="11" t="str">
        <f>IF($A72="","",IFERROR(VLOOKUP($A72,People!$A:$I,2,FALSE),""))</f>
        <v/>
      </c>
      <c r="C72" s="2" t="str">
        <f>IF($A72="","",
 IFERROR(
   IF($A72=INDEX(Incident_Matrix!$C:$C, MATCH(TRIM($A$4), Incident_Matrix!$A:$A, 0)),"Primary",
   IF($A72=INDEX(Incident_Matrix!$E:$E, MATCH(TRIM($A$4), Incident_Matrix!$A:$A, 0)),"Backup",
   IF($A72=INDEX(Incident_Matrix!$M:$M, MATCH(TRIM($A$4), Incident_Matrix!$A:$A, 0)),"Escalate",
   IF(COUNTIF(INDEX(Incident_Matrix!$F:$K, MATCH(TRIM($A$4), Incident_Matrix!$A:$A,0)),$A72)&gt;0,"Notify",
      VLOOKUP($A72,People!$A:$I,3,FALSE)
   )))),
   VLOOKUP($A72,People!$A:$I,3,FALSE)
 )
)</f>
        <v/>
      </c>
      <c r="D72" s="2" t="str">
        <f>IF($A72="","",IFERROR(VLOOKUP($A72,People!$A:$I,9,FALSE),""))</f>
        <v/>
      </c>
      <c r="E72" s="2" t="str">
        <f>IF($A72="","",IFERROR(VLOOKUP($A72,People!$A:$I,8,FALSE),""))</f>
        <v/>
      </c>
      <c r="F72" s="11"/>
    </row>
    <row r="73" spans="1:6" ht="15.95" customHeight="1" x14ac:dyDescent="0.25">
      <c r="A73" s="3"/>
      <c r="B73" s="11" t="str">
        <f>IF($A73="","",IFERROR(VLOOKUP($A73,People!$A:$I,2,FALSE),""))</f>
        <v/>
      </c>
      <c r="C73" s="2" t="str">
        <f>IF($A73="","",
 IFERROR(
   IF($A73=INDEX(Incident_Matrix!$C:$C, MATCH(TRIM($A$4), Incident_Matrix!$A:$A, 0)),"Primary",
   IF($A73=INDEX(Incident_Matrix!$E:$E, MATCH(TRIM($A$4), Incident_Matrix!$A:$A, 0)),"Backup",
   IF($A73=INDEX(Incident_Matrix!$M:$M, MATCH(TRIM($A$4), Incident_Matrix!$A:$A, 0)),"Escalate",
   IF(COUNTIF(INDEX(Incident_Matrix!$F:$K, MATCH(TRIM($A$4), Incident_Matrix!$A:$A,0)),$A73)&gt;0,"Notify",
      VLOOKUP($A73,People!$A:$I,3,FALSE)
   )))),
   VLOOKUP($A73,People!$A:$I,3,FALSE)
 )
)</f>
        <v/>
      </c>
      <c r="D73" s="2" t="str">
        <f>IF($A73="","",IFERROR(VLOOKUP($A73,People!$A:$I,9,FALSE),""))</f>
        <v/>
      </c>
      <c r="E73" s="2" t="str">
        <f>IF($A73="","",IFERROR(VLOOKUP($A73,People!$A:$I,8,FALSE),""))</f>
        <v/>
      </c>
      <c r="F73" s="11"/>
    </row>
    <row r="74" spans="1:6" ht="15.95" customHeight="1" x14ac:dyDescent="0.25">
      <c r="A74" s="3"/>
      <c r="B74" s="11" t="str">
        <f>IF($A74="","",IFERROR(VLOOKUP($A74,People!$A:$I,2,FALSE),""))</f>
        <v/>
      </c>
      <c r="C74" s="2" t="str">
        <f>IF($A74="","",
 IFERROR(
   IF($A74=INDEX(Incident_Matrix!$C:$C, MATCH(TRIM($A$4), Incident_Matrix!$A:$A, 0)),"Primary",
   IF($A74=INDEX(Incident_Matrix!$E:$E, MATCH(TRIM($A$4), Incident_Matrix!$A:$A, 0)),"Backup",
   IF($A74=INDEX(Incident_Matrix!$M:$M, MATCH(TRIM($A$4), Incident_Matrix!$A:$A, 0)),"Escalate",
   IF(COUNTIF(INDEX(Incident_Matrix!$F:$K, MATCH(TRIM($A$4), Incident_Matrix!$A:$A,0)),$A74)&gt;0,"Notify",
      VLOOKUP($A74,People!$A:$I,3,FALSE)
   )))),
   VLOOKUP($A74,People!$A:$I,3,FALSE)
 )
)</f>
        <v/>
      </c>
      <c r="D74" s="2" t="str">
        <f>IF($A74="","",IFERROR(VLOOKUP($A74,People!$A:$I,9,FALSE),""))</f>
        <v/>
      </c>
      <c r="E74" s="2" t="str">
        <f>IF($A74="","",IFERROR(VLOOKUP($A74,People!$A:$I,8,FALSE),""))</f>
        <v/>
      </c>
      <c r="F74" s="11"/>
    </row>
    <row r="75" spans="1:6" ht="15.95" customHeight="1" x14ac:dyDescent="0.25">
      <c r="A75" s="3"/>
      <c r="B75" s="11" t="str">
        <f>IF($A75="","",IFERROR(VLOOKUP($A75,People!$A:$I,2,FALSE),""))</f>
        <v/>
      </c>
      <c r="C75" s="2" t="str">
        <f>IF($A75="","",
 IFERROR(
   IF($A75=INDEX(Incident_Matrix!$C:$C, MATCH(TRIM($A$4), Incident_Matrix!$A:$A, 0)),"Primary",
   IF($A75=INDEX(Incident_Matrix!$E:$E, MATCH(TRIM($A$4), Incident_Matrix!$A:$A, 0)),"Backup",
   IF($A75=INDEX(Incident_Matrix!$M:$M, MATCH(TRIM($A$4), Incident_Matrix!$A:$A, 0)),"Escalate",
   IF(COUNTIF(INDEX(Incident_Matrix!$F:$K, MATCH(TRIM($A$4), Incident_Matrix!$A:$A,0)),$A75)&gt;0,"Notify",
      VLOOKUP($A75,People!$A:$I,3,FALSE)
   )))),
   VLOOKUP($A75,People!$A:$I,3,FALSE)
 )
)</f>
        <v/>
      </c>
      <c r="D75" s="2" t="str">
        <f>IF($A75="","",IFERROR(VLOOKUP($A75,People!$A:$I,9,FALSE),""))</f>
        <v/>
      </c>
      <c r="E75" s="2" t="str">
        <f>IF($A75="","",IFERROR(VLOOKUP($A75,People!$A:$I,8,FALSE),""))</f>
        <v/>
      </c>
      <c r="F75" s="11"/>
    </row>
    <row r="76" spans="1:6" ht="15.95" customHeight="1" x14ac:dyDescent="0.25">
      <c r="A76" s="3"/>
      <c r="B76" s="11" t="str">
        <f>IF($A76="","",IFERROR(VLOOKUP($A76,People!$A:$I,2,FALSE),""))</f>
        <v/>
      </c>
      <c r="C76" s="2" t="str">
        <f>IF($A76="","",
 IFERROR(
   IF($A76=INDEX(Incident_Matrix!$C:$C, MATCH(TRIM($A$4), Incident_Matrix!$A:$A, 0)),"Primary",
   IF($A76=INDEX(Incident_Matrix!$E:$E, MATCH(TRIM($A$4), Incident_Matrix!$A:$A, 0)),"Backup",
   IF($A76=INDEX(Incident_Matrix!$M:$M, MATCH(TRIM($A$4), Incident_Matrix!$A:$A, 0)),"Escalate",
   IF(COUNTIF(INDEX(Incident_Matrix!$F:$K, MATCH(TRIM($A$4), Incident_Matrix!$A:$A,0)),$A76)&gt;0,"Notify",
      VLOOKUP($A76,People!$A:$I,3,FALSE)
   )))),
   VLOOKUP($A76,People!$A:$I,3,FALSE)
 )
)</f>
        <v/>
      </c>
      <c r="D76" s="2" t="str">
        <f>IF($A76="","",IFERROR(VLOOKUP($A76,People!$A:$I,9,FALSE),""))</f>
        <v/>
      </c>
      <c r="E76" s="2" t="str">
        <f>IF($A76="","",IFERROR(VLOOKUP($A76,People!$A:$I,8,FALSE),""))</f>
        <v/>
      </c>
      <c r="F76" s="11"/>
    </row>
    <row r="77" spans="1:6" ht="15.95" customHeight="1" x14ac:dyDescent="0.25">
      <c r="A77" s="3"/>
      <c r="B77" s="11" t="str">
        <f>IF($A77="","",IFERROR(VLOOKUP($A77,People!$A:$I,2,FALSE),""))</f>
        <v/>
      </c>
      <c r="C77" s="2" t="str">
        <f>IF($A77="","",
 IFERROR(
   IF($A77=INDEX(Incident_Matrix!$C:$C, MATCH(TRIM($A$4), Incident_Matrix!$A:$A, 0)),"Primary",
   IF($A77=INDEX(Incident_Matrix!$E:$E, MATCH(TRIM($A$4), Incident_Matrix!$A:$A, 0)),"Backup",
   IF($A77=INDEX(Incident_Matrix!$M:$M, MATCH(TRIM($A$4), Incident_Matrix!$A:$A, 0)),"Escalate",
   IF(COUNTIF(INDEX(Incident_Matrix!$F:$K, MATCH(TRIM($A$4), Incident_Matrix!$A:$A,0)),$A77)&gt;0,"Notify",
      VLOOKUP($A77,People!$A:$I,3,FALSE)
   )))),
   VLOOKUP($A77,People!$A:$I,3,FALSE)
 )
)</f>
        <v/>
      </c>
      <c r="D77" s="2" t="str">
        <f>IF($A77="","",IFERROR(VLOOKUP($A77,People!$A:$I,9,FALSE),""))</f>
        <v/>
      </c>
      <c r="E77" s="2" t="str">
        <f>IF($A77="","",IFERROR(VLOOKUP($A77,People!$A:$I,8,FALSE),""))</f>
        <v/>
      </c>
      <c r="F77" s="11"/>
    </row>
    <row r="78" spans="1:6" ht="15.95" customHeight="1" x14ac:dyDescent="0.25">
      <c r="A78" s="3"/>
      <c r="B78" s="11" t="str">
        <f>IF($A78="","",IFERROR(VLOOKUP($A78,People!$A:$I,2,FALSE),""))</f>
        <v/>
      </c>
      <c r="C78" s="2" t="str">
        <f>IF($A78="","",
 IFERROR(
   IF($A78=INDEX(Incident_Matrix!$C:$C, MATCH(TRIM($A$4), Incident_Matrix!$A:$A, 0)),"Primary",
   IF($A78=INDEX(Incident_Matrix!$E:$E, MATCH(TRIM($A$4), Incident_Matrix!$A:$A, 0)),"Backup",
   IF($A78=INDEX(Incident_Matrix!$M:$M, MATCH(TRIM($A$4), Incident_Matrix!$A:$A, 0)),"Escalate",
   IF(COUNTIF(INDEX(Incident_Matrix!$F:$K, MATCH(TRIM($A$4), Incident_Matrix!$A:$A,0)),$A78)&gt;0,"Notify",
      VLOOKUP($A78,People!$A:$I,3,FALSE)
   )))),
   VLOOKUP($A78,People!$A:$I,3,FALSE)
 )
)</f>
        <v/>
      </c>
      <c r="D78" s="2" t="str">
        <f>IF($A78="","",IFERROR(VLOOKUP($A78,People!$A:$I,9,FALSE),""))</f>
        <v/>
      </c>
      <c r="E78" s="2" t="str">
        <f>IF($A78="","",IFERROR(VLOOKUP($A78,People!$A:$I,8,FALSE),""))</f>
        <v/>
      </c>
      <c r="F78" s="11"/>
    </row>
    <row r="79" spans="1:6" ht="15.95" customHeight="1" x14ac:dyDescent="0.25">
      <c r="A79" s="3"/>
      <c r="B79" s="11" t="str">
        <f>IF($A79="","",IFERROR(VLOOKUP($A79,People!$A:$I,2,FALSE),""))</f>
        <v/>
      </c>
      <c r="C79" s="2" t="str">
        <f>IF($A79="","",
 IFERROR(
   IF($A79=INDEX(Incident_Matrix!$C:$C, MATCH(TRIM($A$4), Incident_Matrix!$A:$A, 0)),"Primary",
   IF($A79=INDEX(Incident_Matrix!$E:$E, MATCH(TRIM($A$4), Incident_Matrix!$A:$A, 0)),"Backup",
   IF($A79=INDEX(Incident_Matrix!$M:$M, MATCH(TRIM($A$4), Incident_Matrix!$A:$A, 0)),"Escalate",
   IF(COUNTIF(INDEX(Incident_Matrix!$F:$K, MATCH(TRIM($A$4), Incident_Matrix!$A:$A,0)),$A79)&gt;0,"Notify",
      VLOOKUP($A79,People!$A:$I,3,FALSE)
   )))),
   VLOOKUP($A79,People!$A:$I,3,FALSE)
 )
)</f>
        <v/>
      </c>
      <c r="D79" s="2" t="str">
        <f>IF($A79="","",IFERROR(VLOOKUP($A79,People!$A:$I,9,FALSE),""))</f>
        <v/>
      </c>
      <c r="E79" s="2" t="str">
        <f>IF($A79="","",IFERROR(VLOOKUP($A79,People!$A:$I,8,FALSE),""))</f>
        <v/>
      </c>
      <c r="F79" s="11"/>
    </row>
    <row r="80" spans="1:6" ht="15.95" customHeight="1" x14ac:dyDescent="0.25">
      <c r="A80" s="3"/>
      <c r="B80" s="11" t="str">
        <f>IF($A80="","",IFERROR(VLOOKUP($A80,People!$A:$I,2,FALSE),""))</f>
        <v/>
      </c>
      <c r="C80" s="2" t="str">
        <f>IF($A80="","",
 IFERROR(
   IF($A80=INDEX(Incident_Matrix!$C:$C, MATCH(TRIM($A$4), Incident_Matrix!$A:$A, 0)),"Primary",
   IF($A80=INDEX(Incident_Matrix!$E:$E, MATCH(TRIM($A$4), Incident_Matrix!$A:$A, 0)),"Backup",
   IF($A80=INDEX(Incident_Matrix!$M:$M, MATCH(TRIM($A$4), Incident_Matrix!$A:$A, 0)),"Escalate",
   IF(COUNTIF(INDEX(Incident_Matrix!$F:$K, MATCH(TRIM($A$4), Incident_Matrix!$A:$A,0)),$A80)&gt;0,"Notify",
      VLOOKUP($A80,People!$A:$I,3,FALSE)
   )))),
   VLOOKUP($A80,People!$A:$I,3,FALSE)
 )
)</f>
        <v/>
      </c>
      <c r="D80" s="2" t="str">
        <f>IF($A80="","",IFERROR(VLOOKUP($A80,People!$A:$I,9,FALSE),""))</f>
        <v/>
      </c>
      <c r="E80" s="2" t="str">
        <f>IF($A80="","",IFERROR(VLOOKUP($A80,People!$A:$I,8,FALSE),""))</f>
        <v/>
      </c>
      <c r="F80" s="11"/>
    </row>
    <row r="81" spans="1:6" ht="15.95" customHeight="1" x14ac:dyDescent="0.25">
      <c r="A81" s="3"/>
      <c r="B81" s="11" t="str">
        <f>IF($A81="","",IFERROR(VLOOKUP($A81,People!$A:$I,2,FALSE),""))</f>
        <v/>
      </c>
      <c r="C81" s="2" t="str">
        <f>IF($A81="","",
 IFERROR(
   IF($A81=INDEX(Incident_Matrix!$C:$C, MATCH(TRIM($A$4), Incident_Matrix!$A:$A, 0)),"Primary",
   IF($A81=INDEX(Incident_Matrix!$E:$E, MATCH(TRIM($A$4), Incident_Matrix!$A:$A, 0)),"Backup",
   IF($A81=INDEX(Incident_Matrix!$M:$M, MATCH(TRIM($A$4), Incident_Matrix!$A:$A, 0)),"Escalate",
   IF(COUNTIF(INDEX(Incident_Matrix!$F:$K, MATCH(TRIM($A$4), Incident_Matrix!$A:$A,0)),$A81)&gt;0,"Notify",
      VLOOKUP($A81,People!$A:$I,3,FALSE)
   )))),
   VLOOKUP($A81,People!$A:$I,3,FALSE)
 )
)</f>
        <v/>
      </c>
      <c r="D81" s="2" t="str">
        <f>IF($A81="","",IFERROR(VLOOKUP($A81,People!$A:$I,9,FALSE),""))</f>
        <v/>
      </c>
      <c r="E81" s="2" t="str">
        <f>IF($A81="","",IFERROR(VLOOKUP($A81,People!$A:$I,8,FALSE),""))</f>
        <v/>
      </c>
      <c r="F81" s="11"/>
    </row>
    <row r="82" spans="1:6" ht="15.95" customHeight="1" x14ac:dyDescent="0.25">
      <c r="A82" s="3"/>
      <c r="B82" s="11" t="str">
        <f>IF($A82="","",IFERROR(VLOOKUP($A82,People!$A:$I,2,FALSE),""))</f>
        <v/>
      </c>
      <c r="C82" s="2" t="str">
        <f>IF($A82="","",
 IFERROR(
   IF($A82=INDEX(Incident_Matrix!$C:$C, MATCH(TRIM($A$4), Incident_Matrix!$A:$A, 0)),"Primary",
   IF($A82=INDEX(Incident_Matrix!$E:$E, MATCH(TRIM($A$4), Incident_Matrix!$A:$A, 0)),"Backup",
   IF($A82=INDEX(Incident_Matrix!$M:$M, MATCH(TRIM($A$4), Incident_Matrix!$A:$A, 0)),"Escalate",
   IF(COUNTIF(INDEX(Incident_Matrix!$F:$K, MATCH(TRIM($A$4), Incident_Matrix!$A:$A,0)),$A82)&gt;0,"Notify",
      VLOOKUP($A82,People!$A:$I,3,FALSE)
   )))),
   VLOOKUP($A82,People!$A:$I,3,FALSE)
 )
)</f>
        <v/>
      </c>
      <c r="D82" s="2" t="str">
        <f>IF($A82="","",IFERROR(VLOOKUP($A82,People!$A:$I,9,FALSE),""))</f>
        <v/>
      </c>
      <c r="E82" s="2" t="str">
        <f>IF($A82="","",IFERROR(VLOOKUP($A82,People!$A:$I,8,FALSE),""))</f>
        <v/>
      </c>
      <c r="F82" s="11"/>
    </row>
    <row r="83" spans="1:6" ht="15.95" customHeight="1" x14ac:dyDescent="0.25">
      <c r="A83" s="3"/>
      <c r="B83" s="11" t="str">
        <f>IF($A83="","",IFERROR(VLOOKUP($A83,People!$A:$I,2,FALSE),""))</f>
        <v/>
      </c>
      <c r="C83" s="2" t="str">
        <f>IF($A83="","",
 IFERROR(
   IF($A83=INDEX(Incident_Matrix!$C:$C, MATCH(TRIM($A$4), Incident_Matrix!$A:$A, 0)),"Primary",
   IF($A83=INDEX(Incident_Matrix!$E:$E, MATCH(TRIM($A$4), Incident_Matrix!$A:$A, 0)),"Backup",
   IF($A83=INDEX(Incident_Matrix!$M:$M, MATCH(TRIM($A$4), Incident_Matrix!$A:$A, 0)),"Escalate",
   IF(COUNTIF(INDEX(Incident_Matrix!$F:$K, MATCH(TRIM($A$4), Incident_Matrix!$A:$A,0)),$A83)&gt;0,"Notify",
      VLOOKUP($A83,People!$A:$I,3,FALSE)
   )))),
   VLOOKUP($A83,People!$A:$I,3,FALSE)
 )
)</f>
        <v/>
      </c>
      <c r="D83" s="2" t="str">
        <f>IF($A83="","",IFERROR(VLOOKUP($A83,People!$A:$I,9,FALSE),""))</f>
        <v/>
      </c>
      <c r="E83" s="2" t="str">
        <f>IF($A83="","",IFERROR(VLOOKUP($A83,People!$A:$I,8,FALSE),""))</f>
        <v/>
      </c>
      <c r="F83" s="11"/>
    </row>
    <row r="84" spans="1:6" ht="15.95" customHeight="1" x14ac:dyDescent="0.25">
      <c r="A84" s="3"/>
      <c r="B84" s="11" t="str">
        <f>IF($A84="","",IFERROR(VLOOKUP($A84,People!$A:$I,2,FALSE),""))</f>
        <v/>
      </c>
      <c r="C84" s="2" t="str">
        <f>IF($A84="","",
 IFERROR(
   IF($A84=INDEX(Incident_Matrix!$C:$C, MATCH(TRIM($A$4), Incident_Matrix!$A:$A, 0)),"Primary",
   IF($A84=INDEX(Incident_Matrix!$E:$E, MATCH(TRIM($A$4), Incident_Matrix!$A:$A, 0)),"Backup",
   IF($A84=INDEX(Incident_Matrix!$M:$M, MATCH(TRIM($A$4), Incident_Matrix!$A:$A, 0)),"Escalate",
   IF(COUNTIF(INDEX(Incident_Matrix!$F:$K, MATCH(TRIM($A$4), Incident_Matrix!$A:$A,0)),$A84)&gt;0,"Notify",
      VLOOKUP($A84,People!$A:$I,3,FALSE)
   )))),
   VLOOKUP($A84,People!$A:$I,3,FALSE)
 )
)</f>
        <v/>
      </c>
      <c r="D84" s="2" t="str">
        <f>IF($A84="","",IFERROR(VLOOKUP($A84,People!$A:$I,9,FALSE),""))</f>
        <v/>
      </c>
      <c r="E84" s="2" t="str">
        <f>IF($A84="","",IFERROR(VLOOKUP($A84,People!$A:$I,8,FALSE),""))</f>
        <v/>
      </c>
      <c r="F84" s="11"/>
    </row>
    <row r="85" spans="1:6" ht="15.95" customHeight="1" x14ac:dyDescent="0.25">
      <c r="A85" s="3"/>
      <c r="B85" s="11" t="str">
        <f>IF($A85="","",IFERROR(VLOOKUP($A85,People!$A:$I,2,FALSE),""))</f>
        <v/>
      </c>
      <c r="C85" s="2" t="str">
        <f>IF($A85="","",
 IFERROR(
   IF($A85=INDEX(Incident_Matrix!$C:$C, MATCH(TRIM($A$4), Incident_Matrix!$A:$A, 0)),"Primary",
   IF($A85=INDEX(Incident_Matrix!$E:$E, MATCH(TRIM($A$4), Incident_Matrix!$A:$A, 0)),"Backup",
   IF($A85=INDEX(Incident_Matrix!$M:$M, MATCH(TRIM($A$4), Incident_Matrix!$A:$A, 0)),"Escalate",
   IF(COUNTIF(INDEX(Incident_Matrix!$F:$K, MATCH(TRIM($A$4), Incident_Matrix!$A:$A,0)),$A85)&gt;0,"Notify",
      VLOOKUP($A85,People!$A:$I,3,FALSE)
   )))),
   VLOOKUP($A85,People!$A:$I,3,FALSE)
 )
)</f>
        <v/>
      </c>
      <c r="D85" s="2" t="str">
        <f>IF($A85="","",IFERROR(VLOOKUP($A85,People!$A:$I,9,FALSE),""))</f>
        <v/>
      </c>
      <c r="E85" s="2" t="str">
        <f>IF($A85="","",IFERROR(VLOOKUP($A85,People!$A:$I,8,FALSE),""))</f>
        <v/>
      </c>
      <c r="F85" s="11"/>
    </row>
    <row r="86" spans="1:6" ht="15.95" customHeight="1" x14ac:dyDescent="0.25">
      <c r="A86" s="3"/>
      <c r="B86" s="11" t="str">
        <f>IF($A86="","",IFERROR(VLOOKUP($A86,People!$A:$I,2,FALSE),""))</f>
        <v/>
      </c>
      <c r="C86" s="2" t="str">
        <f>IF($A86="","",
 IFERROR(
   IF($A86=INDEX(Incident_Matrix!$C:$C, MATCH(TRIM($A$4), Incident_Matrix!$A:$A, 0)),"Primary",
   IF($A86=INDEX(Incident_Matrix!$E:$E, MATCH(TRIM($A$4), Incident_Matrix!$A:$A, 0)),"Backup",
   IF($A86=INDEX(Incident_Matrix!$M:$M, MATCH(TRIM($A$4), Incident_Matrix!$A:$A, 0)),"Escalate",
   IF(COUNTIF(INDEX(Incident_Matrix!$F:$K, MATCH(TRIM($A$4), Incident_Matrix!$A:$A,0)),$A86)&gt;0,"Notify",
      VLOOKUP($A86,People!$A:$I,3,FALSE)
   )))),
   VLOOKUP($A86,People!$A:$I,3,FALSE)
 )
)</f>
        <v/>
      </c>
      <c r="D86" s="2" t="str">
        <f>IF($A86="","",IFERROR(VLOOKUP($A86,People!$A:$I,9,FALSE),""))</f>
        <v/>
      </c>
      <c r="E86" s="2" t="str">
        <f>IF($A86="","",IFERROR(VLOOKUP($A86,People!$A:$I,8,FALSE),""))</f>
        <v/>
      </c>
      <c r="F86" s="11"/>
    </row>
    <row r="87" spans="1:6" ht="15.95" customHeight="1" x14ac:dyDescent="0.25">
      <c r="A87" s="3"/>
      <c r="B87" s="11" t="str">
        <f>IF($A87="","",IFERROR(VLOOKUP($A87,People!$A:$I,2,FALSE),""))</f>
        <v/>
      </c>
      <c r="C87" s="2" t="str">
        <f>IF($A87="","",
 IFERROR(
   IF($A87=INDEX(Incident_Matrix!$C:$C, MATCH(TRIM($A$4), Incident_Matrix!$A:$A, 0)),"Primary",
   IF($A87=INDEX(Incident_Matrix!$E:$E, MATCH(TRIM($A$4), Incident_Matrix!$A:$A, 0)),"Backup",
   IF($A87=INDEX(Incident_Matrix!$M:$M, MATCH(TRIM($A$4), Incident_Matrix!$A:$A, 0)),"Escalate",
   IF(COUNTIF(INDEX(Incident_Matrix!$F:$K, MATCH(TRIM($A$4), Incident_Matrix!$A:$A,0)),$A87)&gt;0,"Notify",
      VLOOKUP($A87,People!$A:$I,3,FALSE)
   )))),
   VLOOKUP($A87,People!$A:$I,3,FALSE)
 )
)</f>
        <v/>
      </c>
      <c r="D87" s="2" t="str">
        <f>IF($A87="","",IFERROR(VLOOKUP($A87,People!$A:$I,9,FALSE),""))</f>
        <v/>
      </c>
      <c r="E87" s="2" t="str">
        <f>IF($A87="","",IFERROR(VLOOKUP($A87,People!$A:$I,8,FALSE),""))</f>
        <v/>
      </c>
      <c r="F87" s="11"/>
    </row>
    <row r="88" spans="1:6" ht="15.95" customHeight="1" x14ac:dyDescent="0.25">
      <c r="A88" s="3"/>
      <c r="B88" s="11" t="str">
        <f>IF($A88="","",IFERROR(VLOOKUP($A88,People!$A:$I,2,FALSE),""))</f>
        <v/>
      </c>
      <c r="C88" s="2" t="str">
        <f>IF($A88="","",
 IFERROR(
   IF($A88=INDEX(Incident_Matrix!$C:$C, MATCH(TRIM($A$4), Incident_Matrix!$A:$A, 0)),"Primary",
   IF($A88=INDEX(Incident_Matrix!$E:$E, MATCH(TRIM($A$4), Incident_Matrix!$A:$A, 0)),"Backup",
   IF($A88=INDEX(Incident_Matrix!$M:$M, MATCH(TRIM($A$4), Incident_Matrix!$A:$A, 0)),"Escalate",
   IF(COUNTIF(INDEX(Incident_Matrix!$F:$K, MATCH(TRIM($A$4), Incident_Matrix!$A:$A,0)),$A88)&gt;0,"Notify",
      VLOOKUP($A88,People!$A:$I,3,FALSE)
   )))),
   VLOOKUP($A88,People!$A:$I,3,FALSE)
 )
)</f>
        <v/>
      </c>
      <c r="D88" s="2" t="str">
        <f>IF($A88="","",IFERROR(VLOOKUP($A88,People!$A:$I,9,FALSE),""))</f>
        <v/>
      </c>
      <c r="E88" s="2" t="str">
        <f>IF($A88="","",IFERROR(VLOOKUP($A88,People!$A:$I,8,FALSE),""))</f>
        <v/>
      </c>
      <c r="F88" s="11"/>
    </row>
    <row r="89" spans="1:6" ht="15.95" customHeight="1" x14ac:dyDescent="0.25">
      <c r="A89" s="3"/>
      <c r="B89" s="11" t="str">
        <f>IF($A89="","",IFERROR(VLOOKUP($A89,People!$A:$I,2,FALSE),""))</f>
        <v/>
      </c>
      <c r="C89" s="2" t="str">
        <f>IF($A89="","",
 IFERROR(
   IF($A89=INDEX(Incident_Matrix!$C:$C, MATCH(TRIM($A$4), Incident_Matrix!$A:$A, 0)),"Primary",
   IF($A89=INDEX(Incident_Matrix!$E:$E, MATCH(TRIM($A$4), Incident_Matrix!$A:$A, 0)),"Backup",
   IF($A89=INDEX(Incident_Matrix!$M:$M, MATCH(TRIM($A$4), Incident_Matrix!$A:$A, 0)),"Escalate",
   IF(COUNTIF(INDEX(Incident_Matrix!$F:$K, MATCH(TRIM($A$4), Incident_Matrix!$A:$A,0)),$A89)&gt;0,"Notify",
      VLOOKUP($A89,People!$A:$I,3,FALSE)
   )))),
   VLOOKUP($A89,People!$A:$I,3,FALSE)
 )
)</f>
        <v/>
      </c>
      <c r="D89" s="2" t="str">
        <f>IF($A89="","",IFERROR(VLOOKUP($A89,People!$A:$I,9,FALSE),""))</f>
        <v/>
      </c>
      <c r="E89" s="2" t="str">
        <f>IF($A89="","",IFERROR(VLOOKUP($A89,People!$A:$I,8,FALSE),""))</f>
        <v/>
      </c>
      <c r="F89" s="11"/>
    </row>
    <row r="90" spans="1:6" ht="15.95" customHeight="1" x14ac:dyDescent="0.25">
      <c r="A90" s="3"/>
      <c r="B90" s="11" t="str">
        <f>IF($A90="","",IFERROR(VLOOKUP($A90,People!$A:$I,2,FALSE),""))</f>
        <v/>
      </c>
      <c r="C90" s="2" t="str">
        <f>IF($A90="","",
 IFERROR(
   IF($A90=INDEX(Incident_Matrix!$C:$C, MATCH(TRIM($A$4), Incident_Matrix!$A:$A, 0)),"Primary",
   IF($A90=INDEX(Incident_Matrix!$E:$E, MATCH(TRIM($A$4), Incident_Matrix!$A:$A, 0)),"Backup",
   IF($A90=INDEX(Incident_Matrix!$M:$M, MATCH(TRIM($A$4), Incident_Matrix!$A:$A, 0)),"Escalate",
   IF(COUNTIF(INDEX(Incident_Matrix!$F:$K, MATCH(TRIM($A$4), Incident_Matrix!$A:$A,0)),$A90)&gt;0,"Notify",
      VLOOKUP($A90,People!$A:$I,3,FALSE)
   )))),
   VLOOKUP($A90,People!$A:$I,3,FALSE)
 )
)</f>
        <v/>
      </c>
      <c r="D90" s="2" t="str">
        <f>IF($A90="","",IFERROR(VLOOKUP($A90,People!$A:$I,9,FALSE),""))</f>
        <v/>
      </c>
      <c r="E90" s="2" t="str">
        <f>IF($A90="","",IFERROR(VLOOKUP($A90,People!$A:$I,8,FALSE),""))</f>
        <v/>
      </c>
      <c r="F90" s="11"/>
    </row>
    <row r="91" spans="1:6" ht="15.95" customHeight="1" x14ac:dyDescent="0.25">
      <c r="A91" s="3"/>
      <c r="B91" s="11" t="str">
        <f>IF($A91="","",IFERROR(VLOOKUP($A91,People!$A:$I,2,FALSE),""))</f>
        <v/>
      </c>
      <c r="C91" s="2" t="str">
        <f>IF($A91="","",
 IFERROR(
   IF($A91=INDEX(Incident_Matrix!$C:$C, MATCH(TRIM($A$4), Incident_Matrix!$A:$A, 0)),"Primary",
   IF($A91=INDEX(Incident_Matrix!$E:$E, MATCH(TRIM($A$4), Incident_Matrix!$A:$A, 0)),"Backup",
   IF($A91=INDEX(Incident_Matrix!$M:$M, MATCH(TRIM($A$4), Incident_Matrix!$A:$A, 0)),"Escalate",
   IF(COUNTIF(INDEX(Incident_Matrix!$F:$K, MATCH(TRIM($A$4), Incident_Matrix!$A:$A,0)),$A91)&gt;0,"Notify",
      VLOOKUP($A91,People!$A:$I,3,FALSE)
   )))),
   VLOOKUP($A91,People!$A:$I,3,FALSE)
 )
)</f>
        <v/>
      </c>
      <c r="D91" s="2" t="str">
        <f>IF($A91="","",IFERROR(VLOOKUP($A91,People!$A:$I,9,FALSE),""))</f>
        <v/>
      </c>
      <c r="E91" s="2" t="str">
        <f>IF($A91="","",IFERROR(VLOOKUP($A91,People!$A:$I,8,FALSE),""))</f>
        <v/>
      </c>
      <c r="F91" s="11"/>
    </row>
    <row r="92" spans="1:6" ht="15.95" customHeight="1" x14ac:dyDescent="0.25">
      <c r="A92" s="3"/>
      <c r="B92" s="11" t="str">
        <f>IF($A92="","",IFERROR(VLOOKUP($A92,People!$A:$I,2,FALSE),""))</f>
        <v/>
      </c>
      <c r="C92" s="2" t="str">
        <f>IF($A92="","",
 IFERROR(
   IF($A92=INDEX(Incident_Matrix!$C:$C, MATCH(TRIM($A$4), Incident_Matrix!$A:$A, 0)),"Primary",
   IF($A92=INDEX(Incident_Matrix!$E:$E, MATCH(TRIM($A$4), Incident_Matrix!$A:$A, 0)),"Backup",
   IF($A92=INDEX(Incident_Matrix!$M:$M, MATCH(TRIM($A$4), Incident_Matrix!$A:$A, 0)),"Escalate",
   IF(COUNTIF(INDEX(Incident_Matrix!$F:$K, MATCH(TRIM($A$4), Incident_Matrix!$A:$A,0)),$A92)&gt;0,"Notify",
      VLOOKUP($A92,People!$A:$I,3,FALSE)
   )))),
   VLOOKUP($A92,People!$A:$I,3,FALSE)
 )
)</f>
        <v/>
      </c>
      <c r="D92" s="2" t="str">
        <f>IF($A92="","",IFERROR(VLOOKUP($A92,People!$A:$I,9,FALSE),""))</f>
        <v/>
      </c>
      <c r="E92" s="2" t="str">
        <f>IF($A92="","",IFERROR(VLOOKUP($A92,People!$A:$I,8,FALSE),""))</f>
        <v/>
      </c>
      <c r="F92" s="11"/>
    </row>
    <row r="93" spans="1:6" ht="15.95" customHeight="1" x14ac:dyDescent="0.25">
      <c r="A93" s="3"/>
      <c r="B93" s="11" t="str">
        <f>IF($A93="","",IFERROR(VLOOKUP($A93,People!$A:$I,2,FALSE),""))</f>
        <v/>
      </c>
      <c r="C93" s="2" t="str">
        <f>IF($A93="","",
 IFERROR(
   IF($A93=INDEX(Incident_Matrix!$C:$C, MATCH(TRIM($A$4), Incident_Matrix!$A:$A, 0)),"Primary",
   IF($A93=INDEX(Incident_Matrix!$E:$E, MATCH(TRIM($A$4), Incident_Matrix!$A:$A, 0)),"Backup",
   IF($A93=INDEX(Incident_Matrix!$M:$M, MATCH(TRIM($A$4), Incident_Matrix!$A:$A, 0)),"Escalate",
   IF(COUNTIF(INDEX(Incident_Matrix!$F:$K, MATCH(TRIM($A$4), Incident_Matrix!$A:$A,0)),$A93)&gt;0,"Notify",
      VLOOKUP($A93,People!$A:$I,3,FALSE)
   )))),
   VLOOKUP($A93,People!$A:$I,3,FALSE)
 )
)</f>
        <v/>
      </c>
      <c r="D93" s="2" t="str">
        <f>IF($A93="","",IFERROR(VLOOKUP($A93,People!$A:$I,9,FALSE),""))</f>
        <v/>
      </c>
      <c r="E93" s="2" t="str">
        <f>IF($A93="","",IFERROR(VLOOKUP($A93,People!$A:$I,8,FALSE),""))</f>
        <v/>
      </c>
      <c r="F93" s="11"/>
    </row>
    <row r="94" spans="1:6" ht="15.95" customHeight="1" x14ac:dyDescent="0.25">
      <c r="A94" s="3"/>
      <c r="B94" s="11" t="str">
        <f>IF($A94="","",IFERROR(VLOOKUP($A94,People!$A:$I,2,FALSE),""))</f>
        <v/>
      </c>
      <c r="C94" s="2" t="str">
        <f>IF($A94="","",
 IFERROR(
   IF($A94=INDEX(Incident_Matrix!$C:$C, MATCH(TRIM($A$4), Incident_Matrix!$A:$A, 0)),"Primary",
   IF($A94=INDEX(Incident_Matrix!$E:$E, MATCH(TRIM($A$4), Incident_Matrix!$A:$A, 0)),"Backup",
   IF($A94=INDEX(Incident_Matrix!$M:$M, MATCH(TRIM($A$4), Incident_Matrix!$A:$A, 0)),"Escalate",
   IF(COUNTIF(INDEX(Incident_Matrix!$F:$K, MATCH(TRIM($A$4), Incident_Matrix!$A:$A,0)),$A94)&gt;0,"Notify",
      VLOOKUP($A94,People!$A:$I,3,FALSE)
   )))),
   VLOOKUP($A94,People!$A:$I,3,FALSE)
 )
)</f>
        <v/>
      </c>
      <c r="D94" s="2" t="str">
        <f>IF($A94="","",IFERROR(VLOOKUP($A94,People!$A:$I,9,FALSE),""))</f>
        <v/>
      </c>
      <c r="E94" s="2" t="str">
        <f>IF($A94="","",IFERROR(VLOOKUP($A94,People!$A:$I,8,FALSE),""))</f>
        <v/>
      </c>
      <c r="F94" s="11"/>
    </row>
    <row r="95" spans="1:6" ht="15.95" customHeight="1" x14ac:dyDescent="0.25">
      <c r="A95" s="3"/>
      <c r="B95" s="11" t="str">
        <f>IF($A95="","",IFERROR(VLOOKUP($A95,People!$A:$I,2,FALSE),""))</f>
        <v/>
      </c>
      <c r="C95" s="2" t="str">
        <f>IF($A95="","",
 IFERROR(
   IF($A95=INDEX(Incident_Matrix!$C:$C, MATCH(TRIM($A$4), Incident_Matrix!$A:$A, 0)),"Primary",
   IF($A95=INDEX(Incident_Matrix!$E:$E, MATCH(TRIM($A$4), Incident_Matrix!$A:$A, 0)),"Backup",
   IF($A95=INDEX(Incident_Matrix!$M:$M, MATCH(TRIM($A$4), Incident_Matrix!$A:$A, 0)),"Escalate",
   IF(COUNTIF(INDEX(Incident_Matrix!$F:$K, MATCH(TRIM($A$4), Incident_Matrix!$A:$A,0)),$A95)&gt;0,"Notify",
      VLOOKUP($A95,People!$A:$I,3,FALSE)
   )))),
   VLOOKUP($A95,People!$A:$I,3,FALSE)
 )
)</f>
        <v/>
      </c>
      <c r="D95" s="2" t="str">
        <f>IF($A95="","",IFERROR(VLOOKUP($A95,People!$A:$I,9,FALSE),""))</f>
        <v/>
      </c>
      <c r="E95" s="2" t="str">
        <f>IF($A95="","",IFERROR(VLOOKUP($A95,People!$A:$I,8,FALSE),""))</f>
        <v/>
      </c>
      <c r="F95" s="11"/>
    </row>
    <row r="96" spans="1:6" ht="15.95" customHeight="1" x14ac:dyDescent="0.25">
      <c r="A96" s="3"/>
      <c r="B96" s="11" t="str">
        <f>IF($A96="","",IFERROR(VLOOKUP($A96,People!$A:$I,2,FALSE),""))</f>
        <v/>
      </c>
      <c r="C96" s="2" t="str">
        <f>IF($A96="","",
 IFERROR(
   IF($A96=INDEX(Incident_Matrix!$C:$C, MATCH(TRIM($A$4), Incident_Matrix!$A:$A, 0)),"Primary",
   IF($A96=INDEX(Incident_Matrix!$E:$E, MATCH(TRIM($A$4), Incident_Matrix!$A:$A, 0)),"Backup",
   IF($A96=INDEX(Incident_Matrix!$M:$M, MATCH(TRIM($A$4), Incident_Matrix!$A:$A, 0)),"Escalate",
   IF(COUNTIF(INDEX(Incident_Matrix!$F:$K, MATCH(TRIM($A$4), Incident_Matrix!$A:$A,0)),$A96)&gt;0,"Notify",
      VLOOKUP($A96,People!$A:$I,3,FALSE)
   )))),
   VLOOKUP($A96,People!$A:$I,3,FALSE)
 )
)</f>
        <v/>
      </c>
      <c r="D96" s="2" t="str">
        <f>IF($A96="","",IFERROR(VLOOKUP($A96,People!$A:$I,9,FALSE),""))</f>
        <v/>
      </c>
      <c r="E96" s="2" t="str">
        <f>IF($A96="","",IFERROR(VLOOKUP($A96,People!$A:$I,8,FALSE),""))</f>
        <v/>
      </c>
      <c r="F96" s="11"/>
    </row>
    <row r="97" spans="1:6" ht="15.95" customHeight="1" x14ac:dyDescent="0.25">
      <c r="A97" s="3"/>
      <c r="B97" s="11" t="str">
        <f>IF($A97="","",IFERROR(VLOOKUP($A97,People!$A:$I,2,FALSE),""))</f>
        <v/>
      </c>
      <c r="C97" s="2" t="str">
        <f>IF($A97="","",
 IFERROR(
   IF($A97=INDEX(Incident_Matrix!$C:$C, MATCH(TRIM($A$4), Incident_Matrix!$A:$A, 0)),"Primary",
   IF($A97=INDEX(Incident_Matrix!$E:$E, MATCH(TRIM($A$4), Incident_Matrix!$A:$A, 0)),"Backup",
   IF($A97=INDEX(Incident_Matrix!$M:$M, MATCH(TRIM($A$4), Incident_Matrix!$A:$A, 0)),"Escalate",
   IF(COUNTIF(INDEX(Incident_Matrix!$F:$K, MATCH(TRIM($A$4), Incident_Matrix!$A:$A,0)),$A97)&gt;0,"Notify",
      VLOOKUP($A97,People!$A:$I,3,FALSE)
   )))),
   VLOOKUP($A97,People!$A:$I,3,FALSE)
 )
)</f>
        <v/>
      </c>
      <c r="D97" s="2" t="str">
        <f>IF($A97="","",IFERROR(VLOOKUP($A97,People!$A:$I,9,FALSE),""))</f>
        <v/>
      </c>
      <c r="E97" s="2" t="str">
        <f>IF($A97="","",IFERROR(VLOOKUP($A97,People!$A:$I,8,FALSE),""))</f>
        <v/>
      </c>
      <c r="F97" s="11"/>
    </row>
    <row r="98" spans="1:6" ht="15.95" customHeight="1" x14ac:dyDescent="0.25">
      <c r="A98" s="3"/>
      <c r="B98" s="11" t="str">
        <f>IF($A98="","",IFERROR(VLOOKUP($A98,People!$A:$I,2,FALSE),""))</f>
        <v/>
      </c>
      <c r="C98" s="2" t="str">
        <f>IF($A98="","",
 IFERROR(
   IF($A98=INDEX(Incident_Matrix!$C:$C, MATCH(TRIM($A$4), Incident_Matrix!$A:$A, 0)),"Primary",
   IF($A98=INDEX(Incident_Matrix!$E:$E, MATCH(TRIM($A$4), Incident_Matrix!$A:$A, 0)),"Backup",
   IF($A98=INDEX(Incident_Matrix!$M:$M, MATCH(TRIM($A$4), Incident_Matrix!$A:$A, 0)),"Escalate",
   IF(COUNTIF(INDEX(Incident_Matrix!$F:$K, MATCH(TRIM($A$4), Incident_Matrix!$A:$A,0)),$A98)&gt;0,"Notify",
      VLOOKUP($A98,People!$A:$I,3,FALSE)
   )))),
   VLOOKUP($A98,People!$A:$I,3,FALSE)
 )
)</f>
        <v/>
      </c>
      <c r="D98" s="2" t="str">
        <f>IF($A98="","",IFERROR(VLOOKUP($A98,People!$A:$I,9,FALSE),""))</f>
        <v/>
      </c>
      <c r="E98" s="2" t="str">
        <f>IF($A98="","",IFERROR(VLOOKUP($A98,People!$A:$I,8,FALSE),""))</f>
        <v/>
      </c>
      <c r="F98" s="11"/>
    </row>
    <row r="99" spans="1:6" ht="15.95" customHeight="1" x14ac:dyDescent="0.25">
      <c r="A99" s="3"/>
      <c r="B99" s="11" t="str">
        <f>IF($A99="","",IFERROR(VLOOKUP($A99,People!$A:$I,2,FALSE),""))</f>
        <v/>
      </c>
      <c r="C99" s="2" t="str">
        <f>IF($A99="","",
 IFERROR(
   IF($A99=INDEX(Incident_Matrix!$C:$C, MATCH(TRIM($A$4), Incident_Matrix!$A:$A, 0)),"Primary",
   IF($A99=INDEX(Incident_Matrix!$E:$E, MATCH(TRIM($A$4), Incident_Matrix!$A:$A, 0)),"Backup",
   IF($A99=INDEX(Incident_Matrix!$M:$M, MATCH(TRIM($A$4), Incident_Matrix!$A:$A, 0)),"Escalate",
   IF(COUNTIF(INDEX(Incident_Matrix!$F:$K, MATCH(TRIM($A$4), Incident_Matrix!$A:$A,0)),$A99)&gt;0,"Notify",
      VLOOKUP($A99,People!$A:$I,3,FALSE)
   )))),
   VLOOKUP($A99,People!$A:$I,3,FALSE)
 )
)</f>
        <v/>
      </c>
      <c r="D99" s="2" t="str">
        <f>IF($A99="","",IFERROR(VLOOKUP($A99,People!$A:$I,9,FALSE),""))</f>
        <v/>
      </c>
      <c r="E99" s="2" t="str">
        <f>IF($A99="","",IFERROR(VLOOKUP($A99,People!$A:$I,8,FALSE),""))</f>
        <v/>
      </c>
      <c r="F99" s="11"/>
    </row>
    <row r="100" spans="1:6" ht="15.95" customHeight="1" x14ac:dyDescent="0.25">
      <c r="A100" s="3"/>
      <c r="B100" s="11" t="str">
        <f>IF($A100="","",IFERROR(VLOOKUP($A100,People!$A:$I,2,FALSE),""))</f>
        <v/>
      </c>
      <c r="C100" s="2" t="str">
        <f>IF($A100="","",
 IFERROR(
   IF($A100=INDEX(Incident_Matrix!$C:$C, MATCH(TRIM($A$4), Incident_Matrix!$A:$A, 0)),"Primary",
   IF($A100=INDEX(Incident_Matrix!$E:$E, MATCH(TRIM($A$4), Incident_Matrix!$A:$A, 0)),"Backup",
   IF($A100=INDEX(Incident_Matrix!$M:$M, MATCH(TRIM($A$4), Incident_Matrix!$A:$A, 0)),"Escalate",
   IF(COUNTIF(INDEX(Incident_Matrix!$F:$K, MATCH(TRIM($A$4), Incident_Matrix!$A:$A,0)),$A100)&gt;0,"Notify",
      VLOOKUP($A100,People!$A:$I,3,FALSE)
   )))),
   VLOOKUP($A100,People!$A:$I,3,FALSE)
 )
)</f>
        <v/>
      </c>
      <c r="D100" s="2" t="str">
        <f>IF($A100="","",IFERROR(VLOOKUP($A100,People!$A:$I,9,FALSE),""))</f>
        <v/>
      </c>
      <c r="E100" s="2" t="str">
        <f>IF($A100="","",IFERROR(VLOOKUP($A100,People!$A:$I,8,FALSE),""))</f>
        <v/>
      </c>
      <c r="F100" s="11"/>
    </row>
    <row r="101" spans="1:6" ht="15.95" customHeight="1" x14ac:dyDescent="0.25">
      <c r="A101" s="3"/>
      <c r="B101" s="11" t="str">
        <f>IF($A101="","",IFERROR(VLOOKUP($A101,People!$A:$I,2,FALSE),""))</f>
        <v/>
      </c>
      <c r="C101" s="2" t="str">
        <f>IF($A101="","",
 IFERROR(
   IF($A101=INDEX(Incident_Matrix!$C:$C, MATCH(TRIM($A$4), Incident_Matrix!$A:$A, 0)),"Primary",
   IF($A101=INDEX(Incident_Matrix!$E:$E, MATCH(TRIM($A$4), Incident_Matrix!$A:$A, 0)),"Backup",
   IF($A101=INDEX(Incident_Matrix!$M:$M, MATCH(TRIM($A$4), Incident_Matrix!$A:$A, 0)),"Escalate",
   IF(COUNTIF(INDEX(Incident_Matrix!$F:$K, MATCH(TRIM($A$4), Incident_Matrix!$A:$A,0)),$A101)&gt;0,"Notify",
      VLOOKUP($A101,People!$A:$I,3,FALSE)
   )))),
   VLOOKUP($A101,People!$A:$I,3,FALSE)
 )
)</f>
        <v/>
      </c>
      <c r="D101" s="2" t="str">
        <f>IF($A101="","",IFERROR(VLOOKUP($A101,People!$A:$I,9,FALSE),""))</f>
        <v/>
      </c>
      <c r="E101" s="2" t="str">
        <f>IF($A101="","",IFERROR(VLOOKUP($A101,People!$A:$I,8,FALSE),""))</f>
        <v/>
      </c>
      <c r="F101" s="11"/>
    </row>
    <row r="102" spans="1:6" ht="15.95" customHeight="1" x14ac:dyDescent="0.25">
      <c r="A102" s="3"/>
      <c r="B102" s="11" t="str">
        <f>IF($A102="","",IFERROR(VLOOKUP($A102,People!$A:$I,2,FALSE),""))</f>
        <v/>
      </c>
      <c r="C102" s="2" t="str">
        <f>IF($A102="","",
 IFERROR(
   IF($A102=INDEX(Incident_Matrix!$C:$C, MATCH(TRIM($A$4), Incident_Matrix!$A:$A, 0)),"Primary",
   IF($A102=INDEX(Incident_Matrix!$E:$E, MATCH(TRIM($A$4), Incident_Matrix!$A:$A, 0)),"Backup",
   IF($A102=INDEX(Incident_Matrix!$M:$M, MATCH(TRIM($A$4), Incident_Matrix!$A:$A, 0)),"Escalate",
   IF(COUNTIF(INDEX(Incident_Matrix!$F:$K, MATCH(TRIM($A$4), Incident_Matrix!$A:$A,0)),$A102)&gt;0,"Notify",
      VLOOKUP($A102,People!$A:$I,3,FALSE)
   )))),
   VLOOKUP($A102,People!$A:$I,3,FALSE)
 )
)</f>
        <v/>
      </c>
      <c r="D102" s="2" t="str">
        <f>IF($A102="","",IFERROR(VLOOKUP($A102,People!$A:$I,9,FALSE),""))</f>
        <v/>
      </c>
      <c r="E102" s="2" t="str">
        <f>IF($A102="","",IFERROR(VLOOKUP($A102,People!$A:$I,8,FALSE),""))</f>
        <v/>
      </c>
      <c r="F102" s="11"/>
    </row>
    <row r="103" spans="1:6" ht="15.95" customHeight="1" x14ac:dyDescent="0.25">
      <c r="A103" s="3"/>
      <c r="B103" s="11" t="str">
        <f>IF($A103="","",IFERROR(VLOOKUP($A103,People!$A:$I,2,FALSE),""))</f>
        <v/>
      </c>
      <c r="C103" s="2" t="str">
        <f>IF($A103="","",
 IFERROR(
   IF($A103=INDEX(Incident_Matrix!$C:$C, MATCH(TRIM($A$4), Incident_Matrix!$A:$A, 0)),"Primary",
   IF($A103=INDEX(Incident_Matrix!$E:$E, MATCH(TRIM($A$4), Incident_Matrix!$A:$A, 0)),"Backup",
   IF($A103=INDEX(Incident_Matrix!$M:$M, MATCH(TRIM($A$4), Incident_Matrix!$A:$A, 0)),"Escalate",
   IF(COUNTIF(INDEX(Incident_Matrix!$F:$K, MATCH(TRIM($A$4), Incident_Matrix!$A:$A,0)),$A103)&gt;0,"Notify",
      VLOOKUP($A103,People!$A:$I,3,FALSE)
   )))),
   VLOOKUP($A103,People!$A:$I,3,FALSE)
 )
)</f>
        <v/>
      </c>
      <c r="D103" s="2" t="str">
        <f>IF($A103="","",IFERROR(VLOOKUP($A103,People!$A:$I,9,FALSE),""))</f>
        <v/>
      </c>
      <c r="E103" s="2" t="str">
        <f>IF($A103="","",IFERROR(VLOOKUP($A103,People!$A:$I,8,FALSE),""))</f>
        <v/>
      </c>
      <c r="F103" s="11"/>
    </row>
    <row r="104" spans="1:6" ht="15.95" customHeight="1" x14ac:dyDescent="0.25">
      <c r="A104" s="3"/>
      <c r="B104" s="11" t="str">
        <f>IF($A104="","",IFERROR(VLOOKUP($A104,People!$A:$I,2,FALSE),""))</f>
        <v/>
      </c>
      <c r="C104" s="2" t="str">
        <f>IF($A104="","",
 IFERROR(
   IF($A104=INDEX(Incident_Matrix!$C:$C, MATCH(TRIM($A$4), Incident_Matrix!$A:$A, 0)),"Primary",
   IF($A104=INDEX(Incident_Matrix!$E:$E, MATCH(TRIM($A$4), Incident_Matrix!$A:$A, 0)),"Backup",
   IF($A104=INDEX(Incident_Matrix!$M:$M, MATCH(TRIM($A$4), Incident_Matrix!$A:$A, 0)),"Escalate",
   IF(COUNTIF(INDEX(Incident_Matrix!$F:$K, MATCH(TRIM($A$4), Incident_Matrix!$A:$A,0)),$A104)&gt;0,"Notify",
      VLOOKUP($A104,People!$A:$I,3,FALSE)
   )))),
   VLOOKUP($A104,People!$A:$I,3,FALSE)
 )
)</f>
        <v/>
      </c>
      <c r="D104" s="2" t="str">
        <f>IF($A104="","",IFERROR(VLOOKUP($A104,People!$A:$I,9,FALSE),""))</f>
        <v/>
      </c>
      <c r="E104" s="2" t="str">
        <f>IF($A104="","",IFERROR(VLOOKUP($A104,People!$A:$I,8,FALSE),""))</f>
        <v/>
      </c>
      <c r="F104" s="11"/>
    </row>
    <row r="105" spans="1:6" ht="15.95" customHeight="1" x14ac:dyDescent="0.25">
      <c r="A105" s="3"/>
      <c r="B105" s="11" t="str">
        <f>IF($A105="","",IFERROR(VLOOKUP($A105,People!$A:$I,2,FALSE),""))</f>
        <v/>
      </c>
      <c r="C105" s="2" t="str">
        <f>IF($A105="","",
 IFERROR(
   IF($A105=INDEX(Incident_Matrix!$C:$C, MATCH(TRIM($A$4), Incident_Matrix!$A:$A, 0)),"Primary",
   IF($A105=INDEX(Incident_Matrix!$E:$E, MATCH(TRIM($A$4), Incident_Matrix!$A:$A, 0)),"Backup",
   IF($A105=INDEX(Incident_Matrix!$M:$M, MATCH(TRIM($A$4), Incident_Matrix!$A:$A, 0)),"Escalate",
   IF(COUNTIF(INDEX(Incident_Matrix!$F:$K, MATCH(TRIM($A$4), Incident_Matrix!$A:$A,0)),$A105)&gt;0,"Notify",
      VLOOKUP($A105,People!$A:$I,3,FALSE)
   )))),
   VLOOKUP($A105,People!$A:$I,3,FALSE)
 )
)</f>
        <v/>
      </c>
      <c r="D105" s="2" t="str">
        <f>IF($A105="","",IFERROR(VLOOKUP($A105,People!$A:$I,9,FALSE),""))</f>
        <v/>
      </c>
      <c r="E105" s="2" t="str">
        <f>IF($A105="","",IFERROR(VLOOKUP($A105,People!$A:$I,8,FALSE),""))</f>
        <v/>
      </c>
      <c r="F105" s="11"/>
    </row>
    <row r="106" spans="1:6" ht="15.95" customHeight="1" x14ac:dyDescent="0.25">
      <c r="A106" s="3"/>
      <c r="B106" s="11" t="str">
        <f>IF($A106="","",IFERROR(VLOOKUP($A106,People!$A:$I,2,FALSE),""))</f>
        <v/>
      </c>
      <c r="C106" s="2" t="str">
        <f>IF($A106="","",
 IFERROR(
   IF($A106=INDEX(Incident_Matrix!$C:$C, MATCH(TRIM($A$4), Incident_Matrix!$A:$A, 0)),"Primary",
   IF($A106=INDEX(Incident_Matrix!$E:$E, MATCH(TRIM($A$4), Incident_Matrix!$A:$A, 0)),"Backup",
   IF($A106=INDEX(Incident_Matrix!$M:$M, MATCH(TRIM($A$4), Incident_Matrix!$A:$A, 0)),"Escalate",
   IF(COUNTIF(INDEX(Incident_Matrix!$F:$K, MATCH(TRIM($A$4), Incident_Matrix!$A:$A,0)),$A106)&gt;0,"Notify",
      VLOOKUP($A106,People!$A:$I,3,FALSE)
   )))),
   VLOOKUP($A106,People!$A:$I,3,FALSE)
 )
)</f>
        <v/>
      </c>
      <c r="D106" s="2" t="str">
        <f>IF($A106="","",IFERROR(VLOOKUP($A106,People!$A:$I,9,FALSE),""))</f>
        <v/>
      </c>
      <c r="E106" s="2" t="str">
        <f>IF($A106="","",IFERROR(VLOOKUP($A106,People!$A:$I,8,FALSE),""))</f>
        <v/>
      </c>
      <c r="F106" s="11"/>
    </row>
    <row r="107" spans="1:6" ht="15.95" customHeight="1" x14ac:dyDescent="0.25">
      <c r="A107" s="3"/>
      <c r="B107" s="11" t="str">
        <f>IF($A107="","",IFERROR(VLOOKUP($A107,People!$A:$I,2,FALSE),""))</f>
        <v/>
      </c>
      <c r="C107" s="2" t="str">
        <f>IF($A107="","",
 IFERROR(
   IF($A107=INDEX(Incident_Matrix!$C:$C, MATCH(TRIM($A$4), Incident_Matrix!$A:$A, 0)),"Primary",
   IF($A107=INDEX(Incident_Matrix!$E:$E, MATCH(TRIM($A$4), Incident_Matrix!$A:$A, 0)),"Backup",
   IF($A107=INDEX(Incident_Matrix!$M:$M, MATCH(TRIM($A$4), Incident_Matrix!$A:$A, 0)),"Escalate",
   IF(COUNTIF(INDEX(Incident_Matrix!$F:$K, MATCH(TRIM($A$4), Incident_Matrix!$A:$A,0)),$A107)&gt;0,"Notify",
      VLOOKUP($A107,People!$A:$I,3,FALSE)
   )))),
   VLOOKUP($A107,People!$A:$I,3,FALSE)
 )
)</f>
        <v/>
      </c>
      <c r="D107" s="2" t="str">
        <f>IF($A107="","",IFERROR(VLOOKUP($A107,People!$A:$I,9,FALSE),""))</f>
        <v/>
      </c>
      <c r="E107" s="2" t="str">
        <f>IF($A107="","",IFERROR(VLOOKUP($A107,People!$A:$I,8,FALSE),""))</f>
        <v/>
      </c>
      <c r="F107" s="11"/>
    </row>
    <row r="108" spans="1:6" ht="15.95" customHeight="1" x14ac:dyDescent="0.25">
      <c r="A108" s="3"/>
      <c r="B108" s="11" t="str">
        <f>IF($A108="","",IFERROR(VLOOKUP($A108,People!$A:$I,2,FALSE),""))</f>
        <v/>
      </c>
      <c r="C108" s="2" t="str">
        <f>IF($A108="","",
 IFERROR(
   IF($A108=INDEX(Incident_Matrix!$C:$C, MATCH(TRIM($A$4), Incident_Matrix!$A:$A, 0)),"Primary",
   IF($A108=INDEX(Incident_Matrix!$E:$E, MATCH(TRIM($A$4), Incident_Matrix!$A:$A, 0)),"Backup",
   IF($A108=INDEX(Incident_Matrix!$M:$M, MATCH(TRIM($A$4), Incident_Matrix!$A:$A, 0)),"Escalate",
   IF(COUNTIF(INDEX(Incident_Matrix!$F:$K, MATCH(TRIM($A$4), Incident_Matrix!$A:$A,0)),$A108)&gt;0,"Notify",
      VLOOKUP($A108,People!$A:$I,3,FALSE)
   )))),
   VLOOKUP($A108,People!$A:$I,3,FALSE)
 )
)</f>
        <v/>
      </c>
      <c r="D108" s="2" t="str">
        <f>IF($A108="","",IFERROR(VLOOKUP($A108,People!$A:$I,9,FALSE),""))</f>
        <v/>
      </c>
      <c r="E108" s="2" t="str">
        <f>IF($A108="","",IFERROR(VLOOKUP($A108,People!$A:$I,8,FALSE),""))</f>
        <v/>
      </c>
      <c r="F108" s="11"/>
    </row>
    <row r="109" spans="1:6" ht="15.95" customHeight="1" x14ac:dyDescent="0.25">
      <c r="A109" s="3"/>
      <c r="B109" s="11" t="str">
        <f>IF($A109="","",IFERROR(VLOOKUP($A109,People!$A:$I,2,FALSE),""))</f>
        <v/>
      </c>
      <c r="C109" s="2" t="str">
        <f>IF($A109="","",
 IFERROR(
   IF($A109=INDEX(Incident_Matrix!$C:$C, MATCH(TRIM($A$4), Incident_Matrix!$A:$A, 0)),"Primary",
   IF($A109=INDEX(Incident_Matrix!$E:$E, MATCH(TRIM($A$4), Incident_Matrix!$A:$A, 0)),"Backup",
   IF($A109=INDEX(Incident_Matrix!$M:$M, MATCH(TRIM($A$4), Incident_Matrix!$A:$A, 0)),"Escalate",
   IF(COUNTIF(INDEX(Incident_Matrix!$F:$K, MATCH(TRIM($A$4), Incident_Matrix!$A:$A,0)),$A109)&gt;0,"Notify",
      VLOOKUP($A109,People!$A:$I,3,FALSE)
   )))),
   VLOOKUP($A109,People!$A:$I,3,FALSE)
 )
)</f>
        <v/>
      </c>
      <c r="D109" s="2" t="str">
        <f>IF($A109="","",IFERROR(VLOOKUP($A109,People!$A:$I,9,FALSE),""))</f>
        <v/>
      </c>
      <c r="E109" s="2" t="str">
        <f>IF($A109="","",IFERROR(VLOOKUP($A109,People!$A:$I,8,FALSE),""))</f>
        <v/>
      </c>
      <c r="F109" s="11"/>
    </row>
    <row r="110" spans="1:6" ht="15.95" customHeight="1" x14ac:dyDescent="0.25">
      <c r="A110" s="3"/>
      <c r="B110" s="11" t="str">
        <f>IF($A110="","",IFERROR(VLOOKUP($A110,People!$A:$I,2,FALSE),""))</f>
        <v/>
      </c>
      <c r="C110" s="2" t="str">
        <f>IF($A110="","",
 IFERROR(
   IF($A110=INDEX(Incident_Matrix!$C:$C, MATCH(TRIM($A$4), Incident_Matrix!$A:$A, 0)),"Primary",
   IF($A110=INDEX(Incident_Matrix!$E:$E, MATCH(TRIM($A$4), Incident_Matrix!$A:$A, 0)),"Backup",
   IF($A110=INDEX(Incident_Matrix!$M:$M, MATCH(TRIM($A$4), Incident_Matrix!$A:$A, 0)),"Escalate",
   IF(COUNTIF(INDEX(Incident_Matrix!$F:$K, MATCH(TRIM($A$4), Incident_Matrix!$A:$A,0)),$A110)&gt;0,"Notify",
      VLOOKUP($A110,People!$A:$I,3,FALSE)
   )))),
   VLOOKUP($A110,People!$A:$I,3,FALSE)
 )
)</f>
        <v/>
      </c>
      <c r="D110" s="2" t="str">
        <f>IF($A110="","",IFERROR(VLOOKUP($A110,People!$A:$I,9,FALSE),""))</f>
        <v/>
      </c>
      <c r="E110" s="2" t="str">
        <f>IF($A110="","",IFERROR(VLOOKUP($A110,People!$A:$I,8,FALSE),""))</f>
        <v/>
      </c>
      <c r="F110" s="11"/>
    </row>
    <row r="111" spans="1:6" ht="15.95" customHeight="1" x14ac:dyDescent="0.25">
      <c r="A111" s="3"/>
      <c r="B111" s="11" t="str">
        <f>IF($A111="","",IFERROR(VLOOKUP($A111,People!$A:$I,2,FALSE),""))</f>
        <v/>
      </c>
      <c r="C111" s="2" t="str">
        <f>IF($A111="","",
 IFERROR(
   IF($A111=INDEX(Incident_Matrix!$C:$C, MATCH(TRIM($A$4), Incident_Matrix!$A:$A, 0)),"Primary",
   IF($A111=INDEX(Incident_Matrix!$E:$E, MATCH(TRIM($A$4), Incident_Matrix!$A:$A, 0)),"Backup",
   IF($A111=INDEX(Incident_Matrix!$M:$M, MATCH(TRIM($A$4), Incident_Matrix!$A:$A, 0)),"Escalate",
   IF(COUNTIF(INDEX(Incident_Matrix!$F:$K, MATCH(TRIM($A$4), Incident_Matrix!$A:$A,0)),$A111)&gt;0,"Notify",
      VLOOKUP($A111,People!$A:$I,3,FALSE)
   )))),
   VLOOKUP($A111,People!$A:$I,3,FALSE)
 )
)</f>
        <v/>
      </c>
      <c r="D111" s="2" t="str">
        <f>IF($A111="","",IFERROR(VLOOKUP($A111,People!$A:$I,9,FALSE),""))</f>
        <v/>
      </c>
      <c r="E111" s="2" t="str">
        <f>IF($A111="","",IFERROR(VLOOKUP($A111,People!$A:$I,8,FALSE),""))</f>
        <v/>
      </c>
      <c r="F111" s="11"/>
    </row>
    <row r="112" spans="1:6" ht="15.95" customHeight="1" x14ac:dyDescent="0.25">
      <c r="A112" s="3"/>
      <c r="B112" s="11" t="str">
        <f>IF($A112="","",IFERROR(VLOOKUP($A112,People!$A:$I,2,FALSE),""))</f>
        <v/>
      </c>
      <c r="C112" s="2" t="str">
        <f>IF($A112="","",
 IFERROR(
   IF($A112=INDEX(Incident_Matrix!$C:$C, MATCH(TRIM($A$4), Incident_Matrix!$A:$A, 0)),"Primary",
   IF($A112=INDEX(Incident_Matrix!$E:$E, MATCH(TRIM($A$4), Incident_Matrix!$A:$A, 0)),"Backup",
   IF($A112=INDEX(Incident_Matrix!$M:$M, MATCH(TRIM($A$4), Incident_Matrix!$A:$A, 0)),"Escalate",
   IF(COUNTIF(INDEX(Incident_Matrix!$F:$K, MATCH(TRIM($A$4), Incident_Matrix!$A:$A,0)),$A112)&gt;0,"Notify",
      VLOOKUP($A112,People!$A:$I,3,FALSE)
   )))),
   VLOOKUP($A112,People!$A:$I,3,FALSE)
 )
)</f>
        <v/>
      </c>
      <c r="D112" s="2" t="str">
        <f>IF($A112="","",IFERROR(VLOOKUP($A112,People!$A:$I,9,FALSE),""))</f>
        <v/>
      </c>
      <c r="E112" s="2" t="str">
        <f>IF($A112="","",IFERROR(VLOOKUP($A112,People!$A:$I,8,FALSE),""))</f>
        <v/>
      </c>
      <c r="F112" s="11"/>
    </row>
    <row r="113" spans="1:6" ht="15.95" customHeight="1" x14ac:dyDescent="0.25">
      <c r="A113" s="3"/>
      <c r="B113" s="11" t="str">
        <f>IF($A113="","",IFERROR(VLOOKUP($A113,People!$A:$I,2,FALSE),""))</f>
        <v/>
      </c>
      <c r="C113" s="2" t="str">
        <f>IF($A113="","",
 IFERROR(
   IF($A113=INDEX(Incident_Matrix!$C:$C, MATCH(TRIM($A$4), Incident_Matrix!$A:$A, 0)),"Primary",
   IF($A113=INDEX(Incident_Matrix!$E:$E, MATCH(TRIM($A$4), Incident_Matrix!$A:$A, 0)),"Backup",
   IF($A113=INDEX(Incident_Matrix!$M:$M, MATCH(TRIM($A$4), Incident_Matrix!$A:$A, 0)),"Escalate",
   IF(COUNTIF(INDEX(Incident_Matrix!$F:$K, MATCH(TRIM($A$4), Incident_Matrix!$A:$A,0)),$A113)&gt;0,"Notify",
      VLOOKUP($A113,People!$A:$I,3,FALSE)
   )))),
   VLOOKUP($A113,People!$A:$I,3,FALSE)
 )
)</f>
        <v/>
      </c>
      <c r="D113" s="2" t="str">
        <f>IF($A113="","",IFERROR(VLOOKUP($A113,People!$A:$I,9,FALSE),""))</f>
        <v/>
      </c>
      <c r="E113" s="2" t="str">
        <f>IF($A113="","",IFERROR(VLOOKUP($A113,People!$A:$I,8,FALSE),""))</f>
        <v/>
      </c>
      <c r="F113" s="11"/>
    </row>
    <row r="114" spans="1:6" ht="15.95" customHeight="1" x14ac:dyDescent="0.25">
      <c r="A114" s="3"/>
      <c r="B114" s="11" t="str">
        <f>IF($A114="","",IFERROR(VLOOKUP($A114,People!$A:$I,2,FALSE),""))</f>
        <v/>
      </c>
      <c r="C114" s="2" t="str">
        <f>IF($A114="","",
 IFERROR(
   IF($A114=INDEX(Incident_Matrix!$C:$C, MATCH(TRIM($A$4), Incident_Matrix!$A:$A, 0)),"Primary",
   IF($A114=INDEX(Incident_Matrix!$E:$E, MATCH(TRIM($A$4), Incident_Matrix!$A:$A, 0)),"Backup",
   IF($A114=INDEX(Incident_Matrix!$M:$M, MATCH(TRIM($A$4), Incident_Matrix!$A:$A, 0)),"Escalate",
   IF(COUNTIF(INDEX(Incident_Matrix!$F:$K, MATCH(TRIM($A$4), Incident_Matrix!$A:$A,0)),$A114)&gt;0,"Notify",
      VLOOKUP($A114,People!$A:$I,3,FALSE)
   )))),
   VLOOKUP($A114,People!$A:$I,3,FALSE)
 )
)</f>
        <v/>
      </c>
      <c r="D114" s="2" t="str">
        <f>IF($A114="","",IFERROR(VLOOKUP($A114,People!$A:$I,9,FALSE),""))</f>
        <v/>
      </c>
      <c r="E114" s="2" t="str">
        <f>IF($A114="","",IFERROR(VLOOKUP($A114,People!$A:$I,8,FALSE),""))</f>
        <v/>
      </c>
      <c r="F114" s="11"/>
    </row>
    <row r="115" spans="1:6" ht="15.95" customHeight="1" x14ac:dyDescent="0.25">
      <c r="A115" s="3"/>
      <c r="B115" s="11" t="str">
        <f>IF($A115="","",IFERROR(VLOOKUP($A115,People!$A:$I,2,FALSE),""))</f>
        <v/>
      </c>
      <c r="C115" s="2" t="str">
        <f>IF($A115="","",
 IFERROR(
   IF($A115=INDEX(Incident_Matrix!$C:$C, MATCH(TRIM($A$4), Incident_Matrix!$A:$A, 0)),"Primary",
   IF($A115=INDEX(Incident_Matrix!$E:$E, MATCH(TRIM($A$4), Incident_Matrix!$A:$A, 0)),"Backup",
   IF($A115=INDEX(Incident_Matrix!$M:$M, MATCH(TRIM($A$4), Incident_Matrix!$A:$A, 0)),"Escalate",
   IF(COUNTIF(INDEX(Incident_Matrix!$F:$K, MATCH(TRIM($A$4), Incident_Matrix!$A:$A,0)),$A115)&gt;0,"Notify",
      VLOOKUP($A115,People!$A:$I,3,FALSE)
   )))),
   VLOOKUP($A115,People!$A:$I,3,FALSE)
 )
)</f>
        <v/>
      </c>
      <c r="D115" s="2" t="str">
        <f>IF($A115="","",IFERROR(VLOOKUP($A115,People!$A:$I,9,FALSE),""))</f>
        <v/>
      </c>
      <c r="E115" s="2" t="str">
        <f>IF($A115="","",IFERROR(VLOOKUP($A115,People!$A:$I,8,FALSE),""))</f>
        <v/>
      </c>
      <c r="F115" s="11"/>
    </row>
    <row r="116" spans="1:6" ht="15.95" customHeight="1" x14ac:dyDescent="0.25">
      <c r="A116" s="3"/>
      <c r="B116" s="11" t="str">
        <f>IF($A116="","",IFERROR(VLOOKUP($A116,People!$A:$I,2,FALSE),""))</f>
        <v/>
      </c>
      <c r="C116" s="2" t="str">
        <f>IF($A116="","",
 IFERROR(
   IF($A116=INDEX(Incident_Matrix!$C:$C, MATCH(TRIM($A$4), Incident_Matrix!$A:$A, 0)),"Primary",
   IF($A116=INDEX(Incident_Matrix!$E:$E, MATCH(TRIM($A$4), Incident_Matrix!$A:$A, 0)),"Backup",
   IF($A116=INDEX(Incident_Matrix!$M:$M, MATCH(TRIM($A$4), Incident_Matrix!$A:$A, 0)),"Escalate",
   IF(COUNTIF(INDEX(Incident_Matrix!$F:$K, MATCH(TRIM($A$4), Incident_Matrix!$A:$A,0)),$A116)&gt;0,"Notify",
      VLOOKUP($A116,People!$A:$I,3,FALSE)
   )))),
   VLOOKUP($A116,People!$A:$I,3,FALSE)
 )
)</f>
        <v/>
      </c>
      <c r="D116" s="2" t="str">
        <f>IF($A116="","",IFERROR(VLOOKUP($A116,People!$A:$I,9,FALSE),""))</f>
        <v/>
      </c>
      <c r="E116" s="2" t="str">
        <f>IF($A116="","",IFERROR(VLOOKUP($A116,People!$A:$I,8,FALSE),""))</f>
        <v/>
      </c>
      <c r="F116" s="11"/>
    </row>
    <row r="117" spans="1:6" ht="15.95" customHeight="1" x14ac:dyDescent="0.25">
      <c r="A117" s="3"/>
      <c r="B117" s="11" t="str">
        <f>IF($A117="","",IFERROR(VLOOKUP($A117,People!$A:$I,2,FALSE),""))</f>
        <v/>
      </c>
      <c r="C117" s="2" t="str">
        <f>IF($A117="","",
 IFERROR(
   IF($A117=INDEX(Incident_Matrix!$C:$C, MATCH(TRIM($A$4), Incident_Matrix!$A:$A, 0)),"Primary",
   IF($A117=INDEX(Incident_Matrix!$E:$E, MATCH(TRIM($A$4), Incident_Matrix!$A:$A, 0)),"Backup",
   IF($A117=INDEX(Incident_Matrix!$M:$M, MATCH(TRIM($A$4), Incident_Matrix!$A:$A, 0)),"Escalate",
   IF(COUNTIF(INDEX(Incident_Matrix!$F:$K, MATCH(TRIM($A$4), Incident_Matrix!$A:$A,0)),$A117)&gt;0,"Notify",
      VLOOKUP($A117,People!$A:$I,3,FALSE)
   )))),
   VLOOKUP($A117,People!$A:$I,3,FALSE)
 )
)</f>
        <v/>
      </c>
      <c r="D117" s="2" t="str">
        <f>IF($A117="","",IFERROR(VLOOKUP($A117,People!$A:$I,9,FALSE),""))</f>
        <v/>
      </c>
      <c r="E117" s="2" t="str">
        <f>IF($A117="","",IFERROR(VLOOKUP($A117,People!$A:$I,8,FALSE),""))</f>
        <v/>
      </c>
      <c r="F117" s="11"/>
    </row>
    <row r="118" spans="1:6" ht="15.95" customHeight="1" x14ac:dyDescent="0.25">
      <c r="A118" s="3"/>
      <c r="B118" s="11" t="str">
        <f>IF($A118="","",IFERROR(VLOOKUP($A118,People!$A:$I,2,FALSE),""))</f>
        <v/>
      </c>
      <c r="C118" s="2" t="str">
        <f>IF($A118="","",
 IFERROR(
   IF($A118=INDEX(Incident_Matrix!$C:$C, MATCH(TRIM($A$4), Incident_Matrix!$A:$A, 0)),"Primary",
   IF($A118=INDEX(Incident_Matrix!$E:$E, MATCH(TRIM($A$4), Incident_Matrix!$A:$A, 0)),"Backup",
   IF($A118=INDEX(Incident_Matrix!$M:$M, MATCH(TRIM($A$4), Incident_Matrix!$A:$A, 0)),"Escalate",
   IF(COUNTIF(INDEX(Incident_Matrix!$F:$K, MATCH(TRIM($A$4), Incident_Matrix!$A:$A,0)),$A118)&gt;0,"Notify",
      VLOOKUP($A118,People!$A:$I,3,FALSE)
   )))),
   VLOOKUP($A118,People!$A:$I,3,FALSE)
 )
)</f>
        <v/>
      </c>
      <c r="D118" s="2" t="str">
        <f>IF($A118="","",IFERROR(VLOOKUP($A118,People!$A:$I,9,FALSE),""))</f>
        <v/>
      </c>
      <c r="E118" s="2" t="str">
        <f>IF($A118="","",IFERROR(VLOOKUP($A118,People!$A:$I,8,FALSE),""))</f>
        <v/>
      </c>
      <c r="F118" s="11"/>
    </row>
    <row r="119" spans="1:6" ht="15.95" customHeight="1" x14ac:dyDescent="0.25">
      <c r="A119" s="3"/>
      <c r="B119" s="11" t="str">
        <f>IF($A119="","",IFERROR(VLOOKUP($A119,People!$A:$I,2,FALSE),""))</f>
        <v/>
      </c>
      <c r="C119" s="2" t="str">
        <f>IF($A119="","",
 IFERROR(
   IF($A119=INDEX(Incident_Matrix!$C:$C, MATCH(TRIM($A$4), Incident_Matrix!$A:$A, 0)),"Primary",
   IF($A119=INDEX(Incident_Matrix!$E:$E, MATCH(TRIM($A$4), Incident_Matrix!$A:$A, 0)),"Backup",
   IF($A119=INDEX(Incident_Matrix!$M:$M, MATCH(TRIM($A$4), Incident_Matrix!$A:$A, 0)),"Escalate",
   IF(COUNTIF(INDEX(Incident_Matrix!$F:$K, MATCH(TRIM($A$4), Incident_Matrix!$A:$A,0)),$A119)&gt;0,"Notify",
      VLOOKUP($A119,People!$A:$I,3,FALSE)
   )))),
   VLOOKUP($A119,People!$A:$I,3,FALSE)
 )
)</f>
        <v/>
      </c>
      <c r="D119" s="2" t="str">
        <f>IF($A119="","",IFERROR(VLOOKUP($A119,People!$A:$I,9,FALSE),""))</f>
        <v/>
      </c>
      <c r="E119" s="2" t="str">
        <f>IF($A119="","",IFERROR(VLOOKUP($A119,People!$A:$I,8,FALSE),""))</f>
        <v/>
      </c>
      <c r="F119" s="11"/>
    </row>
    <row r="120" spans="1:6" ht="15.95" customHeight="1" x14ac:dyDescent="0.25">
      <c r="A120" s="3"/>
      <c r="B120" s="11" t="str">
        <f>IF($A120="","",IFERROR(VLOOKUP($A120,People!$A:$I,2,FALSE),""))</f>
        <v/>
      </c>
      <c r="C120" s="2" t="str">
        <f>IF($A120="","",
 IFERROR(
   IF($A120=INDEX(Incident_Matrix!$C:$C, MATCH(TRIM($A$4), Incident_Matrix!$A:$A, 0)),"Primary",
   IF($A120=INDEX(Incident_Matrix!$E:$E, MATCH(TRIM($A$4), Incident_Matrix!$A:$A, 0)),"Backup",
   IF($A120=INDEX(Incident_Matrix!$M:$M, MATCH(TRIM($A$4), Incident_Matrix!$A:$A, 0)),"Escalate",
   IF(COUNTIF(INDEX(Incident_Matrix!$F:$K, MATCH(TRIM($A$4), Incident_Matrix!$A:$A,0)),$A120)&gt;0,"Notify",
      VLOOKUP($A120,People!$A:$I,3,FALSE)
   )))),
   VLOOKUP($A120,People!$A:$I,3,FALSE)
 )
)</f>
        <v/>
      </c>
      <c r="D120" s="2" t="str">
        <f>IF($A120="","",IFERROR(VLOOKUP($A120,People!$A:$I,9,FALSE),""))</f>
        <v/>
      </c>
      <c r="E120" s="2" t="str">
        <f>IF($A120="","",IFERROR(VLOOKUP($A120,People!$A:$I,8,FALSE),""))</f>
        <v/>
      </c>
      <c r="F120" s="11"/>
    </row>
    <row r="121" spans="1:6" ht="15.95" customHeight="1" x14ac:dyDescent="0.25">
      <c r="A121" s="3"/>
      <c r="B121" s="11" t="str">
        <f>IF($A121="","",IFERROR(VLOOKUP($A121,People!$A:$I,2,FALSE),""))</f>
        <v/>
      </c>
      <c r="C121" s="2" t="str">
        <f>IF($A121="","",
 IFERROR(
   IF($A121=INDEX(Incident_Matrix!$C:$C, MATCH(TRIM($A$4), Incident_Matrix!$A:$A, 0)),"Primary",
   IF($A121=INDEX(Incident_Matrix!$E:$E, MATCH(TRIM($A$4), Incident_Matrix!$A:$A, 0)),"Backup",
   IF($A121=INDEX(Incident_Matrix!$M:$M, MATCH(TRIM($A$4), Incident_Matrix!$A:$A, 0)),"Escalate",
   IF(COUNTIF(INDEX(Incident_Matrix!$F:$K, MATCH(TRIM($A$4), Incident_Matrix!$A:$A,0)),$A121)&gt;0,"Notify",
      VLOOKUP($A121,People!$A:$I,3,FALSE)
   )))),
   VLOOKUP($A121,People!$A:$I,3,FALSE)
 )
)</f>
        <v/>
      </c>
      <c r="D121" s="2" t="str">
        <f>IF($A121="","",IFERROR(VLOOKUP($A121,People!$A:$I,9,FALSE),""))</f>
        <v/>
      </c>
      <c r="E121" s="2" t="str">
        <f>IF($A121="","",IFERROR(VLOOKUP($A121,People!$A:$I,8,FALSE),""))</f>
        <v/>
      </c>
      <c r="F121" s="11"/>
    </row>
    <row r="122" spans="1:6" ht="15.95" customHeight="1" x14ac:dyDescent="0.25">
      <c r="A122" s="3"/>
      <c r="B122" s="11" t="str">
        <f>IF($A122="","",IFERROR(VLOOKUP($A122,People!$A:$I,2,FALSE),""))</f>
        <v/>
      </c>
      <c r="C122" s="2" t="str">
        <f>IF($A122="","",
 IFERROR(
   IF($A122=INDEX(Incident_Matrix!$C:$C, MATCH(TRIM($A$4), Incident_Matrix!$A:$A, 0)),"Primary",
   IF($A122=INDEX(Incident_Matrix!$E:$E, MATCH(TRIM($A$4), Incident_Matrix!$A:$A, 0)),"Backup",
   IF($A122=INDEX(Incident_Matrix!$M:$M, MATCH(TRIM($A$4), Incident_Matrix!$A:$A, 0)),"Escalate",
   IF(COUNTIF(INDEX(Incident_Matrix!$F:$K, MATCH(TRIM($A$4), Incident_Matrix!$A:$A,0)),$A122)&gt;0,"Notify",
      VLOOKUP($A122,People!$A:$I,3,FALSE)
   )))),
   VLOOKUP($A122,People!$A:$I,3,FALSE)
 )
)</f>
        <v/>
      </c>
      <c r="D122" s="2" t="str">
        <f>IF($A122="","",IFERROR(VLOOKUP($A122,People!$A:$I,9,FALSE),""))</f>
        <v/>
      </c>
      <c r="E122" s="2" t="str">
        <f>IF($A122="","",IFERROR(VLOOKUP($A122,People!$A:$I,8,FALSE),""))</f>
        <v/>
      </c>
      <c r="F122" s="11"/>
    </row>
    <row r="123" spans="1:6" ht="15.95" customHeight="1" x14ac:dyDescent="0.25">
      <c r="A123" s="3"/>
      <c r="B123" s="11" t="str">
        <f>IF($A123="","",IFERROR(VLOOKUP($A123,People!$A:$I,2,FALSE),""))</f>
        <v/>
      </c>
      <c r="C123" s="2" t="str">
        <f>IF($A123="","",
 IFERROR(
   IF($A123=INDEX(Incident_Matrix!$C:$C, MATCH(TRIM($A$4), Incident_Matrix!$A:$A, 0)),"Primary",
   IF($A123=INDEX(Incident_Matrix!$E:$E, MATCH(TRIM($A$4), Incident_Matrix!$A:$A, 0)),"Backup",
   IF($A123=INDEX(Incident_Matrix!$M:$M, MATCH(TRIM($A$4), Incident_Matrix!$A:$A, 0)),"Escalate",
   IF(COUNTIF(INDEX(Incident_Matrix!$F:$K, MATCH(TRIM($A$4), Incident_Matrix!$A:$A,0)),$A123)&gt;0,"Notify",
      VLOOKUP($A123,People!$A:$I,3,FALSE)
   )))),
   VLOOKUP($A123,People!$A:$I,3,FALSE)
 )
)</f>
        <v/>
      </c>
      <c r="D123" s="2" t="str">
        <f>IF($A123="","",IFERROR(VLOOKUP($A123,People!$A:$I,9,FALSE),""))</f>
        <v/>
      </c>
      <c r="E123" s="2" t="str">
        <f>IF($A123="","",IFERROR(VLOOKUP($A123,People!$A:$I,8,FALSE),""))</f>
        <v/>
      </c>
      <c r="F123" s="11"/>
    </row>
    <row r="124" spans="1:6" ht="15.95" customHeight="1" x14ac:dyDescent="0.25">
      <c r="A124" s="3"/>
      <c r="B124" s="11" t="str">
        <f>IF($A124="","",IFERROR(VLOOKUP($A124,People!$A:$I,2,FALSE),""))</f>
        <v/>
      </c>
      <c r="C124" s="2" t="str">
        <f>IF($A124="","",
 IFERROR(
   IF($A124=INDEX(Incident_Matrix!$C:$C, MATCH(TRIM($A$4), Incident_Matrix!$A:$A, 0)),"Primary",
   IF($A124=INDEX(Incident_Matrix!$E:$E, MATCH(TRIM($A$4), Incident_Matrix!$A:$A, 0)),"Backup",
   IF($A124=INDEX(Incident_Matrix!$M:$M, MATCH(TRIM($A$4), Incident_Matrix!$A:$A, 0)),"Escalate",
   IF(COUNTIF(INDEX(Incident_Matrix!$F:$K, MATCH(TRIM($A$4), Incident_Matrix!$A:$A,0)),$A124)&gt;0,"Notify",
      VLOOKUP($A124,People!$A:$I,3,FALSE)
   )))),
   VLOOKUP($A124,People!$A:$I,3,FALSE)
 )
)</f>
        <v/>
      </c>
      <c r="D124" s="2" t="str">
        <f>IF($A124="","",IFERROR(VLOOKUP($A124,People!$A:$I,9,FALSE),""))</f>
        <v/>
      </c>
      <c r="E124" s="2" t="str">
        <f>IF($A124="","",IFERROR(VLOOKUP($A124,People!$A:$I,8,FALSE),""))</f>
        <v/>
      </c>
      <c r="F124" s="11"/>
    </row>
    <row r="125" spans="1:6" ht="15.95" customHeight="1" x14ac:dyDescent="0.25">
      <c r="A125" s="3"/>
      <c r="B125" s="11" t="str">
        <f>IF($A125="","",IFERROR(VLOOKUP($A125,People!$A:$I,2,FALSE),""))</f>
        <v/>
      </c>
      <c r="C125" s="2" t="str">
        <f>IF($A125="","",
 IFERROR(
   IF($A125=INDEX(Incident_Matrix!$C:$C, MATCH(TRIM($A$4), Incident_Matrix!$A:$A, 0)),"Primary",
   IF($A125=INDEX(Incident_Matrix!$E:$E, MATCH(TRIM($A$4), Incident_Matrix!$A:$A, 0)),"Backup",
   IF($A125=INDEX(Incident_Matrix!$M:$M, MATCH(TRIM($A$4), Incident_Matrix!$A:$A, 0)),"Escalate",
   IF(COUNTIF(INDEX(Incident_Matrix!$F:$K, MATCH(TRIM($A$4), Incident_Matrix!$A:$A,0)),$A125)&gt;0,"Notify",
      VLOOKUP($A125,People!$A:$I,3,FALSE)
   )))),
   VLOOKUP($A125,People!$A:$I,3,FALSE)
 )
)</f>
        <v/>
      </c>
      <c r="D125" s="2" t="str">
        <f>IF($A125="","",IFERROR(VLOOKUP($A125,People!$A:$I,9,FALSE),""))</f>
        <v/>
      </c>
      <c r="E125" s="2" t="str">
        <f>IF($A125="","",IFERROR(VLOOKUP($A125,People!$A:$I,8,FALSE),""))</f>
        <v/>
      </c>
      <c r="F125" s="11"/>
    </row>
    <row r="126" spans="1:6" ht="15.95" customHeight="1" x14ac:dyDescent="0.25">
      <c r="A126" s="3"/>
      <c r="B126" s="11" t="str">
        <f>IF($A126="","",IFERROR(VLOOKUP($A126,People!$A:$I,2,FALSE),""))</f>
        <v/>
      </c>
      <c r="C126" s="2" t="str">
        <f>IF($A126="","",
 IFERROR(
   IF($A126=INDEX(Incident_Matrix!$C:$C, MATCH(TRIM($A$4), Incident_Matrix!$A:$A, 0)),"Primary",
   IF($A126=INDEX(Incident_Matrix!$E:$E, MATCH(TRIM($A$4), Incident_Matrix!$A:$A, 0)),"Backup",
   IF($A126=INDEX(Incident_Matrix!$M:$M, MATCH(TRIM($A$4), Incident_Matrix!$A:$A, 0)),"Escalate",
   IF(COUNTIF(INDEX(Incident_Matrix!$F:$K, MATCH(TRIM($A$4), Incident_Matrix!$A:$A,0)),$A126)&gt;0,"Notify",
      VLOOKUP($A126,People!$A:$I,3,FALSE)
   )))),
   VLOOKUP($A126,People!$A:$I,3,FALSE)
 )
)</f>
        <v/>
      </c>
      <c r="D126" s="2" t="str">
        <f>IF($A126="","",IFERROR(VLOOKUP($A126,People!$A:$I,9,FALSE),""))</f>
        <v/>
      </c>
      <c r="E126" s="2" t="str">
        <f>IF($A126="","",IFERROR(VLOOKUP($A126,People!$A:$I,8,FALSE),""))</f>
        <v/>
      </c>
      <c r="F126" s="11"/>
    </row>
    <row r="127" spans="1:6" ht="15.95" customHeight="1" x14ac:dyDescent="0.25">
      <c r="A127" s="3"/>
      <c r="B127" s="11" t="str">
        <f>IF($A127="","",IFERROR(VLOOKUP($A127,People!$A:$I,2,FALSE),""))</f>
        <v/>
      </c>
      <c r="C127" s="2" t="str">
        <f>IF($A127="","",
 IFERROR(
   IF($A127=INDEX(Incident_Matrix!$C:$C, MATCH(TRIM($A$4), Incident_Matrix!$A:$A, 0)),"Primary",
   IF($A127=INDEX(Incident_Matrix!$E:$E, MATCH(TRIM($A$4), Incident_Matrix!$A:$A, 0)),"Backup",
   IF($A127=INDEX(Incident_Matrix!$M:$M, MATCH(TRIM($A$4), Incident_Matrix!$A:$A, 0)),"Escalate",
   IF(COUNTIF(INDEX(Incident_Matrix!$F:$K, MATCH(TRIM($A$4), Incident_Matrix!$A:$A,0)),$A127)&gt;0,"Notify",
      VLOOKUP($A127,People!$A:$I,3,FALSE)
   )))),
   VLOOKUP($A127,People!$A:$I,3,FALSE)
 )
)</f>
        <v/>
      </c>
      <c r="D127" s="2" t="str">
        <f>IF($A127="","",IFERROR(VLOOKUP($A127,People!$A:$I,9,FALSE),""))</f>
        <v/>
      </c>
      <c r="E127" s="2" t="str">
        <f>IF($A127="","",IFERROR(VLOOKUP($A127,People!$A:$I,8,FALSE),""))</f>
        <v/>
      </c>
      <c r="F127" s="11"/>
    </row>
    <row r="128" spans="1:6" ht="15.95" customHeight="1" x14ac:dyDescent="0.25">
      <c r="A128" s="3"/>
      <c r="B128" s="11" t="str">
        <f>IF($A128="","",IFERROR(VLOOKUP($A128,People!$A:$I,2,FALSE),""))</f>
        <v/>
      </c>
      <c r="C128" s="2" t="str">
        <f>IF($A128="","",
 IFERROR(
   IF($A128=INDEX(Incident_Matrix!$C:$C, MATCH(TRIM($A$4), Incident_Matrix!$A:$A, 0)),"Primary",
   IF($A128=INDEX(Incident_Matrix!$E:$E, MATCH(TRIM($A$4), Incident_Matrix!$A:$A, 0)),"Backup",
   IF($A128=INDEX(Incident_Matrix!$M:$M, MATCH(TRIM($A$4), Incident_Matrix!$A:$A, 0)),"Escalate",
   IF(COUNTIF(INDEX(Incident_Matrix!$F:$K, MATCH(TRIM($A$4), Incident_Matrix!$A:$A,0)),$A128)&gt;0,"Notify",
      VLOOKUP($A128,People!$A:$I,3,FALSE)
   )))),
   VLOOKUP($A128,People!$A:$I,3,FALSE)
 )
)</f>
        <v/>
      </c>
      <c r="D128" s="2" t="str">
        <f>IF($A128="","",IFERROR(VLOOKUP($A128,People!$A:$I,9,FALSE),""))</f>
        <v/>
      </c>
      <c r="E128" s="2" t="str">
        <f>IF($A128="","",IFERROR(VLOOKUP($A128,People!$A:$I,8,FALSE),""))</f>
        <v/>
      </c>
      <c r="F128" s="11"/>
    </row>
    <row r="129" spans="1:6" ht="15.95" customHeight="1" x14ac:dyDescent="0.25">
      <c r="A129" s="3"/>
      <c r="B129" s="11" t="str">
        <f>IF($A129="","",IFERROR(VLOOKUP($A129,People!$A:$I,2,FALSE),""))</f>
        <v/>
      </c>
      <c r="C129" s="2" t="str">
        <f>IF($A129="","",
 IFERROR(
   IF($A129=INDEX(Incident_Matrix!$C:$C, MATCH(TRIM($A$4), Incident_Matrix!$A:$A, 0)),"Primary",
   IF($A129=INDEX(Incident_Matrix!$E:$E, MATCH(TRIM($A$4), Incident_Matrix!$A:$A, 0)),"Backup",
   IF($A129=INDEX(Incident_Matrix!$M:$M, MATCH(TRIM($A$4), Incident_Matrix!$A:$A, 0)),"Escalate",
   IF(COUNTIF(INDEX(Incident_Matrix!$F:$K, MATCH(TRIM($A$4), Incident_Matrix!$A:$A,0)),$A129)&gt;0,"Notify",
      VLOOKUP($A129,People!$A:$I,3,FALSE)
   )))),
   VLOOKUP($A129,People!$A:$I,3,FALSE)
 )
)</f>
        <v/>
      </c>
      <c r="D129" s="2" t="str">
        <f>IF($A129="","",IFERROR(VLOOKUP($A129,People!$A:$I,9,FALSE),""))</f>
        <v/>
      </c>
      <c r="E129" s="2" t="str">
        <f>IF($A129="","",IFERROR(VLOOKUP($A129,People!$A:$I,8,FALSE),""))</f>
        <v/>
      </c>
      <c r="F129" s="11"/>
    </row>
    <row r="130" spans="1:6" ht="15.95" customHeight="1" x14ac:dyDescent="0.25">
      <c r="A130" s="3"/>
      <c r="B130" s="11" t="str">
        <f>IF($A130="","",IFERROR(VLOOKUP($A130,People!$A:$I,2,FALSE),""))</f>
        <v/>
      </c>
      <c r="C130" s="2" t="str">
        <f>IF($A130="","",
 IFERROR(
   IF($A130=INDEX(Incident_Matrix!$C:$C, MATCH(TRIM($A$4), Incident_Matrix!$A:$A, 0)),"Primary",
   IF($A130=INDEX(Incident_Matrix!$E:$E, MATCH(TRIM($A$4), Incident_Matrix!$A:$A, 0)),"Backup",
   IF($A130=INDEX(Incident_Matrix!$M:$M, MATCH(TRIM($A$4), Incident_Matrix!$A:$A, 0)),"Escalate",
   IF(COUNTIF(INDEX(Incident_Matrix!$F:$K, MATCH(TRIM($A$4), Incident_Matrix!$A:$A,0)),$A130)&gt;0,"Notify",
      VLOOKUP($A130,People!$A:$I,3,FALSE)
   )))),
   VLOOKUP($A130,People!$A:$I,3,FALSE)
 )
)</f>
        <v/>
      </c>
      <c r="D130" s="2" t="str">
        <f>IF($A130="","",IFERROR(VLOOKUP($A130,People!$A:$I,9,FALSE),""))</f>
        <v/>
      </c>
      <c r="E130" s="2" t="str">
        <f>IF($A130="","",IFERROR(VLOOKUP($A130,People!$A:$I,8,FALSE),""))</f>
        <v/>
      </c>
      <c r="F130" s="11"/>
    </row>
    <row r="131" spans="1:6" ht="15.95" customHeight="1" x14ac:dyDescent="0.25">
      <c r="A131" s="3"/>
      <c r="B131" s="11" t="str">
        <f>IF($A131="","",IFERROR(VLOOKUP($A131,People!$A:$I,2,FALSE),""))</f>
        <v/>
      </c>
      <c r="C131" s="2" t="str">
        <f>IF($A131="","",
 IFERROR(
   IF($A131=INDEX(Incident_Matrix!$C:$C, MATCH(TRIM($A$4), Incident_Matrix!$A:$A, 0)),"Primary",
   IF($A131=INDEX(Incident_Matrix!$E:$E, MATCH(TRIM($A$4), Incident_Matrix!$A:$A, 0)),"Backup",
   IF($A131=INDEX(Incident_Matrix!$M:$M, MATCH(TRIM($A$4), Incident_Matrix!$A:$A, 0)),"Escalate",
   IF(COUNTIF(INDEX(Incident_Matrix!$F:$K, MATCH(TRIM($A$4), Incident_Matrix!$A:$A,0)),$A131)&gt;0,"Notify",
      VLOOKUP($A131,People!$A:$I,3,FALSE)
   )))),
   VLOOKUP($A131,People!$A:$I,3,FALSE)
 )
)</f>
        <v/>
      </c>
      <c r="D131" s="2" t="str">
        <f>IF($A131="","",IFERROR(VLOOKUP($A131,People!$A:$I,9,FALSE),""))</f>
        <v/>
      </c>
      <c r="E131" s="2" t="str">
        <f>IF($A131="","",IFERROR(VLOOKUP($A131,People!$A:$I,8,FALSE),""))</f>
        <v/>
      </c>
      <c r="F131" s="11"/>
    </row>
    <row r="132" spans="1:6" ht="15.95" customHeight="1" x14ac:dyDescent="0.25">
      <c r="A132" s="3"/>
      <c r="B132" s="11" t="str">
        <f>IF($A132="","",IFERROR(VLOOKUP($A132,People!$A:$I,2,FALSE),""))</f>
        <v/>
      </c>
      <c r="C132" s="2" t="str">
        <f>IF($A132="","",
 IFERROR(
   IF($A132=INDEX(Incident_Matrix!$C:$C, MATCH(TRIM($A$4), Incident_Matrix!$A:$A, 0)),"Primary",
   IF($A132=INDEX(Incident_Matrix!$E:$E, MATCH(TRIM($A$4), Incident_Matrix!$A:$A, 0)),"Backup",
   IF($A132=INDEX(Incident_Matrix!$M:$M, MATCH(TRIM($A$4), Incident_Matrix!$A:$A, 0)),"Escalate",
   IF(COUNTIF(INDEX(Incident_Matrix!$F:$K, MATCH(TRIM($A$4), Incident_Matrix!$A:$A,0)),$A132)&gt;0,"Notify",
      VLOOKUP($A132,People!$A:$I,3,FALSE)
   )))),
   VLOOKUP($A132,People!$A:$I,3,FALSE)
 )
)</f>
        <v/>
      </c>
      <c r="D132" s="2" t="str">
        <f>IF($A132="","",IFERROR(VLOOKUP($A132,People!$A:$I,9,FALSE),""))</f>
        <v/>
      </c>
      <c r="E132" s="2" t="str">
        <f>IF($A132="","",IFERROR(VLOOKUP($A132,People!$A:$I,8,FALSE),""))</f>
        <v/>
      </c>
      <c r="F132" s="11"/>
    </row>
    <row r="133" spans="1:6" ht="15.95" customHeight="1" x14ac:dyDescent="0.25">
      <c r="A133" s="3"/>
      <c r="B133" s="11" t="str">
        <f>IF($A133="","",IFERROR(VLOOKUP($A133,People!$A:$I,2,FALSE),""))</f>
        <v/>
      </c>
      <c r="C133" s="2" t="str">
        <f>IF($A133="","",
 IFERROR(
   IF($A133=INDEX(Incident_Matrix!$C:$C, MATCH(TRIM($A$4), Incident_Matrix!$A:$A, 0)),"Primary",
   IF($A133=INDEX(Incident_Matrix!$E:$E, MATCH(TRIM($A$4), Incident_Matrix!$A:$A, 0)),"Backup",
   IF($A133=INDEX(Incident_Matrix!$M:$M, MATCH(TRIM($A$4), Incident_Matrix!$A:$A, 0)),"Escalate",
   IF(COUNTIF(INDEX(Incident_Matrix!$F:$K, MATCH(TRIM($A$4), Incident_Matrix!$A:$A,0)),$A133)&gt;0,"Notify",
      VLOOKUP($A133,People!$A:$I,3,FALSE)
   )))),
   VLOOKUP($A133,People!$A:$I,3,FALSE)
 )
)</f>
        <v/>
      </c>
      <c r="D133" s="2" t="str">
        <f>IF($A133="","",IFERROR(VLOOKUP($A133,People!$A:$I,9,FALSE),""))</f>
        <v/>
      </c>
      <c r="E133" s="2" t="str">
        <f>IF($A133="","",IFERROR(VLOOKUP($A133,People!$A:$I,8,FALSE),""))</f>
        <v/>
      </c>
      <c r="F133" s="11"/>
    </row>
    <row r="134" spans="1:6" ht="15.95" customHeight="1" x14ac:dyDescent="0.25">
      <c r="A134" s="3"/>
      <c r="B134" s="11" t="str">
        <f>IF($A134="","",IFERROR(VLOOKUP($A134,People!$A:$I,2,FALSE),""))</f>
        <v/>
      </c>
      <c r="C134" s="2" t="str">
        <f>IF($A134="","",
 IFERROR(
   IF($A134=INDEX(Incident_Matrix!$C:$C, MATCH(TRIM($A$4), Incident_Matrix!$A:$A, 0)),"Primary",
   IF($A134=INDEX(Incident_Matrix!$E:$E, MATCH(TRIM($A$4), Incident_Matrix!$A:$A, 0)),"Backup",
   IF($A134=INDEX(Incident_Matrix!$M:$M, MATCH(TRIM($A$4), Incident_Matrix!$A:$A, 0)),"Escalate",
   IF(COUNTIF(INDEX(Incident_Matrix!$F:$K, MATCH(TRIM($A$4), Incident_Matrix!$A:$A,0)),$A134)&gt;0,"Notify",
      VLOOKUP($A134,People!$A:$I,3,FALSE)
   )))),
   VLOOKUP($A134,People!$A:$I,3,FALSE)
 )
)</f>
        <v/>
      </c>
      <c r="D134" s="2" t="str">
        <f>IF($A134="","",IFERROR(VLOOKUP($A134,People!$A:$I,9,FALSE),""))</f>
        <v/>
      </c>
      <c r="E134" s="2" t="str">
        <f>IF($A134="","",IFERROR(VLOOKUP($A134,People!$A:$I,8,FALSE),""))</f>
        <v/>
      </c>
      <c r="F134" s="11"/>
    </row>
    <row r="135" spans="1:6" ht="15.95" customHeight="1" x14ac:dyDescent="0.25">
      <c r="A135" s="3"/>
      <c r="B135" s="11" t="str">
        <f>IF($A135="","",IFERROR(VLOOKUP($A135,People!$A:$I,2,FALSE),""))</f>
        <v/>
      </c>
      <c r="C135" s="2" t="str">
        <f>IF($A135="","",
 IFERROR(
   IF($A135=INDEX(Incident_Matrix!$C:$C, MATCH(TRIM($A$4), Incident_Matrix!$A:$A, 0)),"Primary",
   IF($A135=INDEX(Incident_Matrix!$E:$E, MATCH(TRIM($A$4), Incident_Matrix!$A:$A, 0)),"Backup",
   IF($A135=INDEX(Incident_Matrix!$M:$M, MATCH(TRIM($A$4), Incident_Matrix!$A:$A, 0)),"Escalate",
   IF(COUNTIF(INDEX(Incident_Matrix!$F:$K, MATCH(TRIM($A$4), Incident_Matrix!$A:$A,0)),$A135)&gt;0,"Notify",
      VLOOKUP($A135,People!$A:$I,3,FALSE)
   )))),
   VLOOKUP($A135,People!$A:$I,3,FALSE)
 )
)</f>
        <v/>
      </c>
      <c r="D135" s="2" t="str">
        <f>IF($A135="","",IFERROR(VLOOKUP($A135,People!$A:$I,9,FALSE),""))</f>
        <v/>
      </c>
      <c r="E135" s="2" t="str">
        <f>IF($A135="","",IFERROR(VLOOKUP($A135,People!$A:$I,8,FALSE),""))</f>
        <v/>
      </c>
      <c r="F135" s="11"/>
    </row>
    <row r="136" spans="1:6" ht="15.95" customHeight="1" x14ac:dyDescent="0.25">
      <c r="A136" s="3"/>
      <c r="B136" s="11" t="str">
        <f>IF($A136="","",IFERROR(VLOOKUP($A136,People!$A:$I,2,FALSE),""))</f>
        <v/>
      </c>
      <c r="C136" s="2" t="str">
        <f>IF($A136="","",
 IFERROR(
   IF($A136=INDEX(Incident_Matrix!$C:$C, MATCH(TRIM($A$4), Incident_Matrix!$A:$A, 0)),"Primary",
   IF($A136=INDEX(Incident_Matrix!$E:$E, MATCH(TRIM($A$4), Incident_Matrix!$A:$A, 0)),"Backup",
   IF($A136=INDEX(Incident_Matrix!$M:$M, MATCH(TRIM($A$4), Incident_Matrix!$A:$A, 0)),"Escalate",
   IF(COUNTIF(INDEX(Incident_Matrix!$F:$K, MATCH(TRIM($A$4), Incident_Matrix!$A:$A,0)),$A136)&gt;0,"Notify",
      VLOOKUP($A136,People!$A:$I,3,FALSE)
   )))),
   VLOOKUP($A136,People!$A:$I,3,FALSE)
 )
)</f>
        <v/>
      </c>
      <c r="D136" s="2" t="str">
        <f>IF($A136="","",IFERROR(VLOOKUP($A136,People!$A:$I,9,FALSE),""))</f>
        <v/>
      </c>
      <c r="E136" s="2" t="str">
        <f>IF($A136="","",IFERROR(VLOOKUP($A136,People!$A:$I,8,FALSE),""))</f>
        <v/>
      </c>
      <c r="F136" s="11"/>
    </row>
    <row r="137" spans="1:6" ht="15.95" customHeight="1" x14ac:dyDescent="0.25">
      <c r="A137" s="3"/>
      <c r="B137" s="11" t="str">
        <f>IF($A137="","",IFERROR(VLOOKUP($A137,People!$A:$I,2,FALSE),""))</f>
        <v/>
      </c>
      <c r="C137" s="2" t="str">
        <f>IF($A137="","",
 IFERROR(
   IF($A137=INDEX(Incident_Matrix!$C:$C, MATCH(TRIM($A$4), Incident_Matrix!$A:$A, 0)),"Primary",
   IF($A137=INDEX(Incident_Matrix!$E:$E, MATCH(TRIM($A$4), Incident_Matrix!$A:$A, 0)),"Backup",
   IF($A137=INDEX(Incident_Matrix!$M:$M, MATCH(TRIM($A$4), Incident_Matrix!$A:$A, 0)),"Escalate",
   IF(COUNTIF(INDEX(Incident_Matrix!$F:$K, MATCH(TRIM($A$4), Incident_Matrix!$A:$A,0)),$A137)&gt;0,"Notify",
      VLOOKUP($A137,People!$A:$I,3,FALSE)
   )))),
   VLOOKUP($A137,People!$A:$I,3,FALSE)
 )
)</f>
        <v/>
      </c>
      <c r="D137" s="2" t="str">
        <f>IF($A137="","",IFERROR(VLOOKUP($A137,People!$A:$I,9,FALSE),""))</f>
        <v/>
      </c>
      <c r="E137" s="2" t="str">
        <f>IF($A137="","",IFERROR(VLOOKUP($A137,People!$A:$I,8,FALSE),""))</f>
        <v/>
      </c>
      <c r="F137" s="11"/>
    </row>
    <row r="138" spans="1:6" ht="15.95" customHeight="1" x14ac:dyDescent="0.25">
      <c r="A138" s="3"/>
      <c r="B138" s="11" t="str">
        <f>IF($A138="","",IFERROR(VLOOKUP($A138,People!$A:$I,2,FALSE),""))</f>
        <v/>
      </c>
      <c r="C138" s="2" t="str">
        <f>IF($A138="","",
 IFERROR(
   IF($A138=INDEX(Incident_Matrix!$C:$C, MATCH(TRIM($A$4), Incident_Matrix!$A:$A, 0)),"Primary",
   IF($A138=INDEX(Incident_Matrix!$E:$E, MATCH(TRIM($A$4), Incident_Matrix!$A:$A, 0)),"Backup",
   IF($A138=INDEX(Incident_Matrix!$M:$M, MATCH(TRIM($A$4), Incident_Matrix!$A:$A, 0)),"Escalate",
   IF(COUNTIF(INDEX(Incident_Matrix!$F:$K, MATCH(TRIM($A$4), Incident_Matrix!$A:$A,0)),$A138)&gt;0,"Notify",
      VLOOKUP($A138,People!$A:$I,3,FALSE)
   )))),
   VLOOKUP($A138,People!$A:$I,3,FALSE)
 )
)</f>
        <v/>
      </c>
      <c r="D138" s="2" t="str">
        <f>IF($A138="","",IFERROR(VLOOKUP($A138,People!$A:$I,9,FALSE),""))</f>
        <v/>
      </c>
      <c r="E138" s="2" t="str">
        <f>IF($A138="","",IFERROR(VLOOKUP($A138,People!$A:$I,8,FALSE),""))</f>
        <v/>
      </c>
      <c r="F138" s="11"/>
    </row>
    <row r="139" spans="1:6" ht="15.95" customHeight="1" x14ac:dyDescent="0.25">
      <c r="A139" s="3"/>
      <c r="B139" s="11" t="str">
        <f>IF($A139="","",IFERROR(VLOOKUP($A139,People!$A:$I,2,FALSE),""))</f>
        <v/>
      </c>
      <c r="C139" s="2" t="str">
        <f>IF($A139="","",
 IFERROR(
   IF($A139=INDEX(Incident_Matrix!$C:$C, MATCH(TRIM($A$4), Incident_Matrix!$A:$A, 0)),"Primary",
   IF($A139=INDEX(Incident_Matrix!$E:$E, MATCH(TRIM($A$4), Incident_Matrix!$A:$A, 0)),"Backup",
   IF($A139=INDEX(Incident_Matrix!$M:$M, MATCH(TRIM($A$4), Incident_Matrix!$A:$A, 0)),"Escalate",
   IF(COUNTIF(INDEX(Incident_Matrix!$F:$K, MATCH(TRIM($A$4), Incident_Matrix!$A:$A,0)),$A139)&gt;0,"Notify",
      VLOOKUP($A139,People!$A:$I,3,FALSE)
   )))),
   VLOOKUP($A139,People!$A:$I,3,FALSE)
 )
)</f>
        <v/>
      </c>
      <c r="D139" s="2" t="str">
        <f>IF($A139="","",IFERROR(VLOOKUP($A139,People!$A:$I,9,FALSE),""))</f>
        <v/>
      </c>
      <c r="E139" s="2" t="str">
        <f>IF($A139="","",IFERROR(VLOOKUP($A139,People!$A:$I,8,FALSE),""))</f>
        <v/>
      </c>
      <c r="F139" s="11"/>
    </row>
    <row r="140" spans="1:6" ht="15.95" customHeight="1" x14ac:dyDescent="0.25">
      <c r="A140" s="3"/>
      <c r="B140" s="11" t="str">
        <f>IF($A140="","",IFERROR(VLOOKUP($A140,People!$A:$I,2,FALSE),""))</f>
        <v/>
      </c>
      <c r="C140" s="2" t="str">
        <f>IF($A140="","",
 IFERROR(
   IF($A140=INDEX(Incident_Matrix!$C:$C, MATCH(TRIM($A$4), Incident_Matrix!$A:$A, 0)),"Primary",
   IF($A140=INDEX(Incident_Matrix!$E:$E, MATCH(TRIM($A$4), Incident_Matrix!$A:$A, 0)),"Backup",
   IF($A140=INDEX(Incident_Matrix!$M:$M, MATCH(TRIM($A$4), Incident_Matrix!$A:$A, 0)),"Escalate",
   IF(COUNTIF(INDEX(Incident_Matrix!$F:$K, MATCH(TRIM($A$4), Incident_Matrix!$A:$A,0)),$A140)&gt;0,"Notify",
      VLOOKUP($A140,People!$A:$I,3,FALSE)
   )))),
   VLOOKUP($A140,People!$A:$I,3,FALSE)
 )
)</f>
        <v/>
      </c>
      <c r="D140" s="2" t="str">
        <f>IF($A140="","",IFERROR(VLOOKUP($A140,People!$A:$I,9,FALSE),""))</f>
        <v/>
      </c>
      <c r="E140" s="2" t="str">
        <f>IF($A140="","",IFERROR(VLOOKUP($A140,People!$A:$I,8,FALSE),""))</f>
        <v/>
      </c>
      <c r="F140" s="11"/>
    </row>
    <row r="141" spans="1:6" ht="15.95" customHeight="1" x14ac:dyDescent="0.25">
      <c r="A141" s="3"/>
      <c r="B141" s="11" t="str">
        <f>IF($A141="","",IFERROR(VLOOKUP($A141,People!$A:$I,2,FALSE),""))</f>
        <v/>
      </c>
      <c r="C141" s="2" t="str">
        <f>IF($A141="","",
 IFERROR(
   IF($A141=INDEX(Incident_Matrix!$C:$C, MATCH(TRIM($A$4), Incident_Matrix!$A:$A, 0)),"Primary",
   IF($A141=INDEX(Incident_Matrix!$E:$E, MATCH(TRIM($A$4), Incident_Matrix!$A:$A, 0)),"Backup",
   IF($A141=INDEX(Incident_Matrix!$M:$M, MATCH(TRIM($A$4), Incident_Matrix!$A:$A, 0)),"Escalate",
   IF(COUNTIF(INDEX(Incident_Matrix!$F:$K, MATCH(TRIM($A$4), Incident_Matrix!$A:$A,0)),$A141)&gt;0,"Notify",
      VLOOKUP($A141,People!$A:$I,3,FALSE)
   )))),
   VLOOKUP($A141,People!$A:$I,3,FALSE)
 )
)</f>
        <v/>
      </c>
      <c r="D141" s="2" t="str">
        <f>IF($A141="","",IFERROR(VLOOKUP($A141,People!$A:$I,9,FALSE),""))</f>
        <v/>
      </c>
      <c r="E141" s="2" t="str">
        <f>IF($A141="","",IFERROR(VLOOKUP($A141,People!$A:$I,8,FALSE),""))</f>
        <v/>
      </c>
      <c r="F141" s="11"/>
    </row>
    <row r="142" spans="1:6" ht="15.95" customHeight="1" x14ac:dyDescent="0.25">
      <c r="A142" s="3"/>
      <c r="B142" s="11" t="str">
        <f>IF($A142="","",IFERROR(VLOOKUP($A142,People!$A:$I,2,FALSE),""))</f>
        <v/>
      </c>
      <c r="C142" s="2" t="str">
        <f>IF($A142="","",
 IFERROR(
   IF($A142=INDEX(Incident_Matrix!$C:$C, MATCH(TRIM($A$4), Incident_Matrix!$A:$A, 0)),"Primary",
   IF($A142=INDEX(Incident_Matrix!$E:$E, MATCH(TRIM($A$4), Incident_Matrix!$A:$A, 0)),"Backup",
   IF($A142=INDEX(Incident_Matrix!$M:$M, MATCH(TRIM($A$4), Incident_Matrix!$A:$A, 0)),"Escalate",
   IF(COUNTIF(INDEX(Incident_Matrix!$F:$K, MATCH(TRIM($A$4), Incident_Matrix!$A:$A,0)),$A142)&gt;0,"Notify",
      VLOOKUP($A142,People!$A:$I,3,FALSE)
   )))),
   VLOOKUP($A142,People!$A:$I,3,FALSE)
 )
)</f>
        <v/>
      </c>
      <c r="D142" s="2" t="str">
        <f>IF($A142="","",IFERROR(VLOOKUP($A142,People!$A:$I,9,FALSE),""))</f>
        <v/>
      </c>
      <c r="E142" s="2" t="str">
        <f>IF($A142="","",IFERROR(VLOOKUP($A142,People!$A:$I,8,FALSE),""))</f>
        <v/>
      </c>
      <c r="F142" s="11"/>
    </row>
    <row r="143" spans="1:6" ht="15.95" customHeight="1" x14ac:dyDescent="0.25">
      <c r="A143" s="3"/>
      <c r="B143" s="11" t="str">
        <f>IF($A143="","",IFERROR(VLOOKUP($A143,People!$A:$I,2,FALSE),""))</f>
        <v/>
      </c>
      <c r="C143" s="2" t="str">
        <f>IF($A143="","",
 IFERROR(
   IF($A143=INDEX(Incident_Matrix!$C:$C, MATCH(TRIM($A$4), Incident_Matrix!$A:$A, 0)),"Primary",
   IF($A143=INDEX(Incident_Matrix!$E:$E, MATCH(TRIM($A$4), Incident_Matrix!$A:$A, 0)),"Backup",
   IF($A143=INDEX(Incident_Matrix!$M:$M, MATCH(TRIM($A$4), Incident_Matrix!$A:$A, 0)),"Escalate",
   IF(COUNTIF(INDEX(Incident_Matrix!$F:$K, MATCH(TRIM($A$4), Incident_Matrix!$A:$A,0)),$A143)&gt;0,"Notify",
      VLOOKUP($A143,People!$A:$I,3,FALSE)
   )))),
   VLOOKUP($A143,People!$A:$I,3,FALSE)
 )
)</f>
        <v/>
      </c>
      <c r="D143" s="2" t="str">
        <f>IF($A143="","",IFERROR(VLOOKUP($A143,People!$A:$I,9,FALSE),""))</f>
        <v/>
      </c>
      <c r="E143" s="2" t="str">
        <f>IF($A143="","",IFERROR(VLOOKUP($A143,People!$A:$I,8,FALSE),""))</f>
        <v/>
      </c>
      <c r="F143" s="11"/>
    </row>
    <row r="144" spans="1:6" ht="15.95" customHeight="1" x14ac:dyDescent="0.25">
      <c r="A144" s="3"/>
      <c r="B144" s="11" t="str">
        <f>IF($A144="","",IFERROR(VLOOKUP($A144,People!$A:$I,2,FALSE),""))</f>
        <v/>
      </c>
      <c r="C144" s="2" t="str">
        <f>IF($A144="","",
 IFERROR(
   IF($A144=INDEX(Incident_Matrix!$C:$C, MATCH(TRIM($A$4), Incident_Matrix!$A:$A, 0)),"Primary",
   IF($A144=INDEX(Incident_Matrix!$E:$E, MATCH(TRIM($A$4), Incident_Matrix!$A:$A, 0)),"Backup",
   IF($A144=INDEX(Incident_Matrix!$M:$M, MATCH(TRIM($A$4), Incident_Matrix!$A:$A, 0)),"Escalate",
   IF(COUNTIF(INDEX(Incident_Matrix!$F:$K, MATCH(TRIM($A$4), Incident_Matrix!$A:$A,0)),$A144)&gt;0,"Notify",
      VLOOKUP($A144,People!$A:$I,3,FALSE)
   )))),
   VLOOKUP($A144,People!$A:$I,3,FALSE)
 )
)</f>
        <v/>
      </c>
      <c r="D144" s="2" t="str">
        <f>IF($A144="","",IFERROR(VLOOKUP($A144,People!$A:$I,9,FALSE),""))</f>
        <v/>
      </c>
      <c r="E144" s="2" t="str">
        <f>IF($A144="","",IFERROR(VLOOKUP($A144,People!$A:$I,8,FALSE),""))</f>
        <v/>
      </c>
      <c r="F144" s="11"/>
    </row>
    <row r="145" spans="1:6" ht="15.95" customHeight="1" x14ac:dyDescent="0.25">
      <c r="A145" s="3"/>
      <c r="B145" s="11" t="str">
        <f>IF($A145="","",IFERROR(VLOOKUP($A145,People!$A:$I,2,FALSE),""))</f>
        <v/>
      </c>
      <c r="C145" s="2" t="str">
        <f>IF($A145="","",
 IFERROR(
   IF($A145=INDEX(Incident_Matrix!$C:$C, MATCH(TRIM($A$4), Incident_Matrix!$A:$A, 0)),"Primary",
   IF($A145=INDEX(Incident_Matrix!$E:$E, MATCH(TRIM($A$4), Incident_Matrix!$A:$A, 0)),"Backup",
   IF($A145=INDEX(Incident_Matrix!$M:$M, MATCH(TRIM($A$4), Incident_Matrix!$A:$A, 0)),"Escalate",
   IF(COUNTIF(INDEX(Incident_Matrix!$F:$K, MATCH(TRIM($A$4), Incident_Matrix!$A:$A,0)),$A145)&gt;0,"Notify",
      VLOOKUP($A145,People!$A:$I,3,FALSE)
   )))),
   VLOOKUP($A145,People!$A:$I,3,FALSE)
 )
)</f>
        <v/>
      </c>
      <c r="D145" s="2" t="str">
        <f>IF($A145="","",IFERROR(VLOOKUP($A145,People!$A:$I,9,FALSE),""))</f>
        <v/>
      </c>
      <c r="E145" s="2" t="str">
        <f>IF($A145="","",IFERROR(VLOOKUP($A145,People!$A:$I,8,FALSE),""))</f>
        <v/>
      </c>
      <c r="F145" s="11"/>
    </row>
    <row r="146" spans="1:6" ht="15.95" customHeight="1" x14ac:dyDescent="0.25">
      <c r="A146" s="3"/>
      <c r="B146" s="11" t="str">
        <f>IF($A146="","",IFERROR(VLOOKUP($A146,People!$A:$I,2,FALSE),""))</f>
        <v/>
      </c>
      <c r="C146" s="2" t="str">
        <f>IF($A146="","",
 IFERROR(
   IF($A146=INDEX(Incident_Matrix!$C:$C, MATCH(TRIM($A$4), Incident_Matrix!$A:$A, 0)),"Primary",
   IF($A146=INDEX(Incident_Matrix!$E:$E, MATCH(TRIM($A$4), Incident_Matrix!$A:$A, 0)),"Backup",
   IF($A146=INDEX(Incident_Matrix!$M:$M, MATCH(TRIM($A$4), Incident_Matrix!$A:$A, 0)),"Escalate",
   IF(COUNTIF(INDEX(Incident_Matrix!$F:$K, MATCH(TRIM($A$4), Incident_Matrix!$A:$A,0)),$A146)&gt;0,"Notify",
      VLOOKUP($A146,People!$A:$I,3,FALSE)
   )))),
   VLOOKUP($A146,People!$A:$I,3,FALSE)
 )
)</f>
        <v/>
      </c>
      <c r="D146" s="2" t="str">
        <f>IF($A146="","",IFERROR(VLOOKUP($A146,People!$A:$I,9,FALSE),""))</f>
        <v/>
      </c>
      <c r="E146" s="2" t="str">
        <f>IF($A146="","",IFERROR(VLOOKUP($A146,People!$A:$I,8,FALSE),""))</f>
        <v/>
      </c>
      <c r="F146" s="11"/>
    </row>
    <row r="147" spans="1:6" ht="15.95" customHeight="1" x14ac:dyDescent="0.25">
      <c r="A147" s="3"/>
      <c r="B147" s="11" t="str">
        <f>IF($A147="","",IFERROR(VLOOKUP($A147,People!$A:$I,2,FALSE),""))</f>
        <v/>
      </c>
      <c r="C147" s="2" t="str">
        <f>IF($A147="","",
 IFERROR(
   IF($A147=INDEX(Incident_Matrix!$C:$C, MATCH(TRIM($A$4), Incident_Matrix!$A:$A, 0)),"Primary",
   IF($A147=INDEX(Incident_Matrix!$E:$E, MATCH(TRIM($A$4), Incident_Matrix!$A:$A, 0)),"Backup",
   IF($A147=INDEX(Incident_Matrix!$M:$M, MATCH(TRIM($A$4), Incident_Matrix!$A:$A, 0)),"Escalate",
   IF(COUNTIF(INDEX(Incident_Matrix!$F:$K, MATCH(TRIM($A$4), Incident_Matrix!$A:$A,0)),$A147)&gt;0,"Notify",
      VLOOKUP($A147,People!$A:$I,3,FALSE)
   )))),
   VLOOKUP($A147,People!$A:$I,3,FALSE)
 )
)</f>
        <v/>
      </c>
      <c r="D147" s="2" t="str">
        <f>IF($A147="","",IFERROR(VLOOKUP($A147,People!$A:$I,9,FALSE),""))</f>
        <v/>
      </c>
      <c r="E147" s="2" t="str">
        <f>IF($A147="","",IFERROR(VLOOKUP($A147,People!$A:$I,8,FALSE),""))</f>
        <v/>
      </c>
      <c r="F147" s="11"/>
    </row>
    <row r="148" spans="1:6" ht="15.95" customHeight="1" x14ac:dyDescent="0.25">
      <c r="A148" s="3"/>
      <c r="B148" s="11" t="str">
        <f>IF($A148="","",IFERROR(VLOOKUP($A148,People!$A:$I,2,FALSE),""))</f>
        <v/>
      </c>
      <c r="C148" s="2" t="str">
        <f>IF($A148="","",
 IFERROR(
   IF($A148=INDEX(Incident_Matrix!$C:$C, MATCH(TRIM($A$4), Incident_Matrix!$A:$A, 0)),"Primary",
   IF($A148=INDEX(Incident_Matrix!$E:$E, MATCH(TRIM($A$4), Incident_Matrix!$A:$A, 0)),"Backup",
   IF($A148=INDEX(Incident_Matrix!$M:$M, MATCH(TRIM($A$4), Incident_Matrix!$A:$A, 0)),"Escalate",
   IF(COUNTIF(INDEX(Incident_Matrix!$F:$K, MATCH(TRIM($A$4), Incident_Matrix!$A:$A,0)),$A148)&gt;0,"Notify",
      VLOOKUP($A148,People!$A:$I,3,FALSE)
   )))),
   VLOOKUP($A148,People!$A:$I,3,FALSE)
 )
)</f>
        <v/>
      </c>
      <c r="D148" s="2" t="str">
        <f>IF($A148="","",IFERROR(VLOOKUP($A148,People!$A:$I,9,FALSE),""))</f>
        <v/>
      </c>
      <c r="E148" s="2" t="str">
        <f>IF($A148="","",IFERROR(VLOOKUP($A148,People!$A:$I,8,FALSE),""))</f>
        <v/>
      </c>
      <c r="F148" s="11"/>
    </row>
    <row r="149" spans="1:6" ht="15.95" customHeight="1" x14ac:dyDescent="0.25">
      <c r="A149" s="3"/>
      <c r="B149" s="11" t="str">
        <f>IF($A149="","",IFERROR(VLOOKUP($A149,People!$A:$I,2,FALSE),""))</f>
        <v/>
      </c>
      <c r="C149" s="2" t="str">
        <f>IF($A149="","",
 IFERROR(
   IF($A149=INDEX(Incident_Matrix!$C:$C, MATCH(TRIM($A$4), Incident_Matrix!$A:$A, 0)),"Primary",
   IF($A149=INDEX(Incident_Matrix!$E:$E, MATCH(TRIM($A$4), Incident_Matrix!$A:$A, 0)),"Backup",
   IF($A149=INDEX(Incident_Matrix!$M:$M, MATCH(TRIM($A$4), Incident_Matrix!$A:$A, 0)),"Escalate",
   IF(COUNTIF(INDEX(Incident_Matrix!$F:$K, MATCH(TRIM($A$4), Incident_Matrix!$A:$A,0)),$A149)&gt;0,"Notify",
      VLOOKUP($A149,People!$A:$I,3,FALSE)
   )))),
   VLOOKUP($A149,People!$A:$I,3,FALSE)
 )
)</f>
        <v/>
      </c>
      <c r="D149" s="2" t="str">
        <f>IF($A149="","",IFERROR(VLOOKUP($A149,People!$A:$I,9,FALSE),""))</f>
        <v/>
      </c>
      <c r="E149" s="2" t="str">
        <f>IF($A149="","",IFERROR(VLOOKUP($A149,People!$A:$I,8,FALSE),""))</f>
        <v/>
      </c>
      <c r="F149" s="11"/>
    </row>
    <row r="150" spans="1:6" ht="15.95" customHeight="1" x14ac:dyDescent="0.25">
      <c r="A150" s="3"/>
      <c r="B150" s="11" t="str">
        <f>IF($A150="","",IFERROR(VLOOKUP($A150,People!$A:$I,2,FALSE),""))</f>
        <v/>
      </c>
      <c r="C150" s="2" t="str">
        <f>IF($A150="","",
 IFERROR(
   IF($A150=INDEX(Incident_Matrix!$C:$C, MATCH(TRIM($A$4), Incident_Matrix!$A:$A, 0)),"Primary",
   IF($A150=INDEX(Incident_Matrix!$E:$E, MATCH(TRIM($A$4), Incident_Matrix!$A:$A, 0)),"Backup",
   IF($A150=INDEX(Incident_Matrix!$M:$M, MATCH(TRIM($A$4), Incident_Matrix!$A:$A, 0)),"Escalate",
   IF(COUNTIF(INDEX(Incident_Matrix!$F:$K, MATCH(TRIM($A$4), Incident_Matrix!$A:$A,0)),$A150)&gt;0,"Notify",
      VLOOKUP($A150,People!$A:$I,3,FALSE)
   )))),
   VLOOKUP($A150,People!$A:$I,3,FALSE)
 )
)</f>
        <v/>
      </c>
      <c r="D150" s="2" t="str">
        <f>IF($A150="","",IFERROR(VLOOKUP($A150,People!$A:$I,9,FALSE),""))</f>
        <v/>
      </c>
      <c r="E150" s="2" t="str">
        <f>IF($A150="","",IFERROR(VLOOKUP($A150,People!$A:$I,8,FALSE),""))</f>
        <v/>
      </c>
      <c r="F150" s="11"/>
    </row>
    <row r="151" spans="1:6" ht="15.95" customHeight="1" x14ac:dyDescent="0.25">
      <c r="A151" s="3"/>
      <c r="B151" s="11" t="str">
        <f>IF($A151="","",IFERROR(VLOOKUP($A151,People!$A:$I,2,FALSE),""))</f>
        <v/>
      </c>
      <c r="C151" s="2" t="str">
        <f>IF($A151="","",
 IFERROR(
   IF($A151=INDEX(Incident_Matrix!$C:$C, MATCH(TRIM($A$4), Incident_Matrix!$A:$A, 0)),"Primary",
   IF($A151=INDEX(Incident_Matrix!$E:$E, MATCH(TRIM($A$4), Incident_Matrix!$A:$A, 0)),"Backup",
   IF($A151=INDEX(Incident_Matrix!$M:$M, MATCH(TRIM($A$4), Incident_Matrix!$A:$A, 0)),"Escalate",
   IF(COUNTIF(INDEX(Incident_Matrix!$F:$K, MATCH(TRIM($A$4), Incident_Matrix!$A:$A,0)),$A151)&gt;0,"Notify",
      VLOOKUP($A151,People!$A:$I,3,FALSE)
   )))),
   VLOOKUP($A151,People!$A:$I,3,FALSE)
 )
)</f>
        <v/>
      </c>
      <c r="D151" s="2" t="str">
        <f>IF($A151="","",IFERROR(VLOOKUP($A151,People!$A:$I,9,FALSE),""))</f>
        <v/>
      </c>
      <c r="E151" s="2" t="str">
        <f>IF($A151="","",IFERROR(VLOOKUP($A151,People!$A:$I,8,FALSE),""))</f>
        <v/>
      </c>
      <c r="F151" s="11"/>
    </row>
    <row r="152" spans="1:6" ht="15.95" customHeight="1" x14ac:dyDescent="0.25">
      <c r="A152" s="3"/>
      <c r="B152" s="11" t="str">
        <f>IF($A152="","",IFERROR(VLOOKUP($A152,People!$A:$I,2,FALSE),""))</f>
        <v/>
      </c>
      <c r="C152" s="2" t="str">
        <f>IF($A152="","",
 IFERROR(
   IF($A152=INDEX(Incident_Matrix!$C:$C, MATCH(TRIM($A$4), Incident_Matrix!$A:$A, 0)),"Primary",
   IF($A152=INDEX(Incident_Matrix!$E:$E, MATCH(TRIM($A$4), Incident_Matrix!$A:$A, 0)),"Backup",
   IF($A152=INDEX(Incident_Matrix!$M:$M, MATCH(TRIM($A$4), Incident_Matrix!$A:$A, 0)),"Escalate",
   IF(COUNTIF(INDEX(Incident_Matrix!$F:$K, MATCH(TRIM($A$4), Incident_Matrix!$A:$A,0)),$A152)&gt;0,"Notify",
      VLOOKUP($A152,People!$A:$I,3,FALSE)
   )))),
   VLOOKUP($A152,People!$A:$I,3,FALSE)
 )
)</f>
        <v/>
      </c>
      <c r="D152" s="2" t="str">
        <f>IF($A152="","",IFERROR(VLOOKUP($A152,People!$A:$I,9,FALSE),""))</f>
        <v/>
      </c>
      <c r="E152" s="2" t="str">
        <f>IF($A152="","",IFERROR(VLOOKUP($A152,People!$A:$I,8,FALSE),""))</f>
        <v/>
      </c>
      <c r="F152" s="11"/>
    </row>
    <row r="153" spans="1:6" ht="15.95" customHeight="1" x14ac:dyDescent="0.25">
      <c r="A153" s="3"/>
      <c r="B153" s="11" t="str">
        <f>IF($A153="","",IFERROR(VLOOKUP($A153,People!$A:$I,2,FALSE),""))</f>
        <v/>
      </c>
      <c r="C153" s="2" t="str">
        <f>IF($A153="","",
 IFERROR(
   IF($A153=INDEX(Incident_Matrix!$C:$C, MATCH(TRIM($A$4), Incident_Matrix!$A:$A, 0)),"Primary",
   IF($A153=INDEX(Incident_Matrix!$E:$E, MATCH(TRIM($A$4), Incident_Matrix!$A:$A, 0)),"Backup",
   IF($A153=INDEX(Incident_Matrix!$M:$M, MATCH(TRIM($A$4), Incident_Matrix!$A:$A, 0)),"Escalate",
   IF(COUNTIF(INDEX(Incident_Matrix!$F:$K, MATCH(TRIM($A$4), Incident_Matrix!$A:$A,0)),$A153)&gt;0,"Notify",
      VLOOKUP($A153,People!$A:$I,3,FALSE)
   )))),
   VLOOKUP($A153,People!$A:$I,3,FALSE)
 )
)</f>
        <v/>
      </c>
      <c r="D153" s="2" t="str">
        <f>IF($A153="","",IFERROR(VLOOKUP($A153,People!$A:$I,9,FALSE),""))</f>
        <v/>
      </c>
      <c r="E153" s="2" t="str">
        <f>IF($A153="","",IFERROR(VLOOKUP($A153,People!$A:$I,8,FALSE),""))</f>
        <v/>
      </c>
      <c r="F153" s="11"/>
    </row>
    <row r="154" spans="1:6" ht="15.95" customHeight="1" x14ac:dyDescent="0.25">
      <c r="A154" s="3"/>
      <c r="B154" s="11" t="str">
        <f>IF($A154="","",IFERROR(VLOOKUP($A154,People!$A:$I,2,FALSE),""))</f>
        <v/>
      </c>
      <c r="C154" s="2" t="str">
        <f>IF($A154="","",
 IFERROR(
   IF($A154=INDEX(Incident_Matrix!$C:$C, MATCH(TRIM($A$4), Incident_Matrix!$A:$A, 0)),"Primary",
   IF($A154=INDEX(Incident_Matrix!$E:$E, MATCH(TRIM($A$4), Incident_Matrix!$A:$A, 0)),"Backup",
   IF($A154=INDEX(Incident_Matrix!$M:$M, MATCH(TRIM($A$4), Incident_Matrix!$A:$A, 0)),"Escalate",
   IF(COUNTIF(INDEX(Incident_Matrix!$F:$K, MATCH(TRIM($A$4), Incident_Matrix!$A:$A,0)),$A154)&gt;0,"Notify",
      VLOOKUP($A154,People!$A:$I,3,FALSE)
   )))),
   VLOOKUP($A154,People!$A:$I,3,FALSE)
 )
)</f>
        <v/>
      </c>
      <c r="D154" s="2" t="str">
        <f>IF($A154="","",IFERROR(VLOOKUP($A154,People!$A:$I,9,FALSE),""))</f>
        <v/>
      </c>
      <c r="E154" s="2" t="str">
        <f>IF($A154="","",IFERROR(VLOOKUP($A154,People!$A:$I,8,FALSE),""))</f>
        <v/>
      </c>
      <c r="F154" s="11"/>
    </row>
    <row r="155" spans="1:6" ht="15.95" customHeight="1" x14ac:dyDescent="0.25">
      <c r="A155" s="3"/>
      <c r="B155" s="11" t="str">
        <f>IF($A155="","",IFERROR(VLOOKUP($A155,People!$A:$I,2,FALSE),""))</f>
        <v/>
      </c>
      <c r="C155" s="2" t="str">
        <f>IF($A155="","",
 IFERROR(
   IF($A155=INDEX(Incident_Matrix!$C:$C, MATCH(TRIM($A$4), Incident_Matrix!$A:$A, 0)),"Primary",
   IF($A155=INDEX(Incident_Matrix!$E:$E, MATCH(TRIM($A$4), Incident_Matrix!$A:$A, 0)),"Backup",
   IF($A155=INDEX(Incident_Matrix!$M:$M, MATCH(TRIM($A$4), Incident_Matrix!$A:$A, 0)),"Escalate",
   IF(COUNTIF(INDEX(Incident_Matrix!$F:$K, MATCH(TRIM($A$4), Incident_Matrix!$A:$A,0)),$A155)&gt;0,"Notify",
      VLOOKUP($A155,People!$A:$I,3,FALSE)
   )))),
   VLOOKUP($A155,People!$A:$I,3,FALSE)
 )
)</f>
        <v/>
      </c>
      <c r="D155" s="2" t="str">
        <f>IF($A155="","",IFERROR(VLOOKUP($A155,People!$A:$I,9,FALSE),""))</f>
        <v/>
      </c>
      <c r="E155" s="2" t="str">
        <f>IF($A155="","",IFERROR(VLOOKUP($A155,People!$A:$I,8,FALSE),""))</f>
        <v/>
      </c>
      <c r="F155" s="11"/>
    </row>
    <row r="156" spans="1:6" ht="15.95" customHeight="1" x14ac:dyDescent="0.25">
      <c r="A156" s="3"/>
      <c r="B156" s="11" t="str">
        <f>IF($A156="","",IFERROR(VLOOKUP($A156,People!$A:$I,2,FALSE),""))</f>
        <v/>
      </c>
      <c r="C156" s="2" t="str">
        <f>IF($A156="","",
 IFERROR(
   IF($A156=INDEX(Incident_Matrix!$C:$C, MATCH(TRIM($A$4), Incident_Matrix!$A:$A, 0)),"Primary",
   IF($A156=INDEX(Incident_Matrix!$E:$E, MATCH(TRIM($A$4), Incident_Matrix!$A:$A, 0)),"Backup",
   IF($A156=INDEX(Incident_Matrix!$M:$M, MATCH(TRIM($A$4), Incident_Matrix!$A:$A, 0)),"Escalate",
   IF(COUNTIF(INDEX(Incident_Matrix!$F:$K, MATCH(TRIM($A$4), Incident_Matrix!$A:$A,0)),$A156)&gt;0,"Notify",
      VLOOKUP($A156,People!$A:$I,3,FALSE)
   )))),
   VLOOKUP($A156,People!$A:$I,3,FALSE)
 )
)</f>
        <v/>
      </c>
      <c r="D156" s="2" t="str">
        <f>IF($A156="","",IFERROR(VLOOKUP($A156,People!$A:$I,9,FALSE),""))</f>
        <v/>
      </c>
      <c r="E156" s="2" t="str">
        <f>IF($A156="","",IFERROR(VLOOKUP($A156,People!$A:$I,8,FALSE),""))</f>
        <v/>
      </c>
      <c r="F156" s="11"/>
    </row>
    <row r="157" spans="1:6" ht="15.95" customHeight="1" x14ac:dyDescent="0.25">
      <c r="A157" s="3"/>
      <c r="B157" s="11" t="str">
        <f>IF($A157="","",IFERROR(VLOOKUP($A157,People!$A:$I,2,FALSE),""))</f>
        <v/>
      </c>
      <c r="C157" s="2" t="str">
        <f>IF($A157="","",
 IFERROR(
   IF($A157=INDEX(Incident_Matrix!$C:$C, MATCH(TRIM($A$4), Incident_Matrix!$A:$A, 0)),"Primary",
   IF($A157=INDEX(Incident_Matrix!$E:$E, MATCH(TRIM($A$4), Incident_Matrix!$A:$A, 0)),"Backup",
   IF($A157=INDEX(Incident_Matrix!$M:$M, MATCH(TRIM($A$4), Incident_Matrix!$A:$A, 0)),"Escalate",
   IF(COUNTIF(INDEX(Incident_Matrix!$F:$K, MATCH(TRIM($A$4), Incident_Matrix!$A:$A,0)),$A157)&gt;0,"Notify",
      VLOOKUP($A157,People!$A:$I,3,FALSE)
   )))),
   VLOOKUP($A157,People!$A:$I,3,FALSE)
 )
)</f>
        <v/>
      </c>
      <c r="D157" s="2" t="str">
        <f>IF($A157="","",IFERROR(VLOOKUP($A157,People!$A:$I,9,FALSE),""))</f>
        <v/>
      </c>
      <c r="E157" s="2" t="str">
        <f>IF($A157="","",IFERROR(VLOOKUP($A157,People!$A:$I,8,FALSE),""))</f>
        <v/>
      </c>
      <c r="F157" s="11"/>
    </row>
    <row r="158" spans="1:6" ht="15.95" customHeight="1" x14ac:dyDescent="0.25">
      <c r="A158" s="3"/>
      <c r="B158" s="11" t="str">
        <f>IF($A158="","",IFERROR(VLOOKUP($A158,People!$A:$I,2,FALSE),""))</f>
        <v/>
      </c>
      <c r="C158" s="2" t="str">
        <f>IF($A158="","",
 IFERROR(
   IF($A158=INDEX(Incident_Matrix!$C:$C, MATCH(TRIM($A$4), Incident_Matrix!$A:$A, 0)),"Primary",
   IF($A158=INDEX(Incident_Matrix!$E:$E, MATCH(TRIM($A$4), Incident_Matrix!$A:$A, 0)),"Backup",
   IF($A158=INDEX(Incident_Matrix!$M:$M, MATCH(TRIM($A$4), Incident_Matrix!$A:$A, 0)),"Escalate",
   IF(COUNTIF(INDEX(Incident_Matrix!$F:$K, MATCH(TRIM($A$4), Incident_Matrix!$A:$A,0)),$A158)&gt;0,"Notify",
      VLOOKUP($A158,People!$A:$I,3,FALSE)
   )))),
   VLOOKUP($A158,People!$A:$I,3,FALSE)
 )
)</f>
        <v/>
      </c>
      <c r="D158" s="2" t="str">
        <f>IF($A158="","",IFERROR(VLOOKUP($A158,People!$A:$I,9,FALSE),""))</f>
        <v/>
      </c>
      <c r="E158" s="2" t="str">
        <f>IF($A158="","",IFERROR(VLOOKUP($A158,People!$A:$I,8,FALSE),""))</f>
        <v/>
      </c>
      <c r="F158" s="11"/>
    </row>
    <row r="159" spans="1:6" ht="15.95" customHeight="1" x14ac:dyDescent="0.25">
      <c r="A159" s="3"/>
      <c r="B159" s="11" t="str">
        <f>IF($A159="","",IFERROR(VLOOKUP($A159,People!$A:$I,2,FALSE),""))</f>
        <v/>
      </c>
      <c r="C159" s="2" t="str">
        <f>IF($A159="","",
 IFERROR(
   IF($A159=INDEX(Incident_Matrix!$C:$C, MATCH(TRIM($A$4), Incident_Matrix!$A:$A, 0)),"Primary",
   IF($A159=INDEX(Incident_Matrix!$E:$E, MATCH(TRIM($A$4), Incident_Matrix!$A:$A, 0)),"Backup",
   IF($A159=INDEX(Incident_Matrix!$M:$M, MATCH(TRIM($A$4), Incident_Matrix!$A:$A, 0)),"Escalate",
   IF(COUNTIF(INDEX(Incident_Matrix!$F:$K, MATCH(TRIM($A$4), Incident_Matrix!$A:$A,0)),$A159)&gt;0,"Notify",
      VLOOKUP($A159,People!$A:$I,3,FALSE)
   )))),
   VLOOKUP($A159,People!$A:$I,3,FALSE)
 )
)</f>
        <v/>
      </c>
      <c r="D159" s="2" t="str">
        <f>IF($A159="","",IFERROR(VLOOKUP($A159,People!$A:$I,9,FALSE),""))</f>
        <v/>
      </c>
      <c r="E159" s="2" t="str">
        <f>IF($A159="","",IFERROR(VLOOKUP($A159,People!$A:$I,8,FALSE),""))</f>
        <v/>
      </c>
      <c r="F159" s="11"/>
    </row>
    <row r="160" spans="1:6" ht="15.95" customHeight="1" x14ac:dyDescent="0.25">
      <c r="A160" s="3"/>
      <c r="B160" s="11" t="str">
        <f>IF($A160="","",IFERROR(VLOOKUP($A160,People!$A:$I,2,FALSE),""))</f>
        <v/>
      </c>
      <c r="C160" s="2" t="str">
        <f>IF($A160="","",
 IFERROR(
   IF($A160=INDEX(Incident_Matrix!$C:$C, MATCH(TRIM($A$4), Incident_Matrix!$A:$A, 0)),"Primary",
   IF($A160=INDEX(Incident_Matrix!$E:$E, MATCH(TRIM($A$4), Incident_Matrix!$A:$A, 0)),"Backup",
   IF($A160=INDEX(Incident_Matrix!$M:$M, MATCH(TRIM($A$4), Incident_Matrix!$A:$A, 0)),"Escalate",
   IF(COUNTIF(INDEX(Incident_Matrix!$F:$K, MATCH(TRIM($A$4), Incident_Matrix!$A:$A,0)),$A160)&gt;0,"Notify",
      VLOOKUP($A160,People!$A:$I,3,FALSE)
   )))),
   VLOOKUP($A160,People!$A:$I,3,FALSE)
 )
)</f>
        <v/>
      </c>
      <c r="D160" s="2" t="str">
        <f>IF($A160="","",IFERROR(VLOOKUP($A160,People!$A:$I,9,FALSE),""))</f>
        <v/>
      </c>
      <c r="E160" s="2" t="str">
        <f>IF($A160="","",IFERROR(VLOOKUP($A160,People!$A:$I,8,FALSE),""))</f>
        <v/>
      </c>
      <c r="F160" s="11"/>
    </row>
    <row r="161" spans="1:6" ht="15.95" customHeight="1" x14ac:dyDescent="0.25">
      <c r="A161" s="3"/>
      <c r="B161" s="11" t="str">
        <f>IF($A161="","",IFERROR(VLOOKUP($A161,People!$A:$I,2,FALSE),""))</f>
        <v/>
      </c>
      <c r="C161" s="2" t="str">
        <f>IF($A161="","",
 IFERROR(
   IF($A161=INDEX(Incident_Matrix!$C:$C, MATCH(TRIM($A$4), Incident_Matrix!$A:$A, 0)),"Primary",
   IF($A161=INDEX(Incident_Matrix!$E:$E, MATCH(TRIM($A$4), Incident_Matrix!$A:$A, 0)),"Backup",
   IF($A161=INDEX(Incident_Matrix!$M:$M, MATCH(TRIM($A$4), Incident_Matrix!$A:$A, 0)),"Escalate",
   IF(COUNTIF(INDEX(Incident_Matrix!$F:$K, MATCH(TRIM($A$4), Incident_Matrix!$A:$A,0)),$A161)&gt;0,"Notify",
      VLOOKUP($A161,People!$A:$I,3,FALSE)
   )))),
   VLOOKUP($A161,People!$A:$I,3,FALSE)
 )
)</f>
        <v/>
      </c>
      <c r="D161" s="2" t="str">
        <f>IF($A161="","",IFERROR(VLOOKUP($A161,People!$A:$I,9,FALSE),""))</f>
        <v/>
      </c>
      <c r="E161" s="2" t="str">
        <f>IF($A161="","",IFERROR(VLOOKUP($A161,People!$A:$I,8,FALSE),""))</f>
        <v/>
      </c>
      <c r="F161" s="11"/>
    </row>
    <row r="162" spans="1:6" ht="15.95" customHeight="1" x14ac:dyDescent="0.25">
      <c r="A162" s="3"/>
      <c r="B162" s="11" t="str">
        <f>IF($A162="","",IFERROR(VLOOKUP($A162,People!$A:$I,2,FALSE),""))</f>
        <v/>
      </c>
      <c r="C162" s="2" t="str">
        <f>IF($A162="","",
 IFERROR(
   IF($A162=INDEX(Incident_Matrix!$C:$C, MATCH(TRIM($A$4), Incident_Matrix!$A:$A, 0)),"Primary",
   IF($A162=INDEX(Incident_Matrix!$E:$E, MATCH(TRIM($A$4), Incident_Matrix!$A:$A, 0)),"Backup",
   IF($A162=INDEX(Incident_Matrix!$M:$M, MATCH(TRIM($A$4), Incident_Matrix!$A:$A, 0)),"Escalate",
   IF(COUNTIF(INDEX(Incident_Matrix!$F:$K, MATCH(TRIM($A$4), Incident_Matrix!$A:$A,0)),$A162)&gt;0,"Notify",
      VLOOKUP($A162,People!$A:$I,3,FALSE)
   )))),
   VLOOKUP($A162,People!$A:$I,3,FALSE)
 )
)</f>
        <v/>
      </c>
      <c r="D162" s="2" t="str">
        <f>IF($A162="","",IFERROR(VLOOKUP($A162,People!$A:$I,9,FALSE),""))</f>
        <v/>
      </c>
      <c r="E162" s="2" t="str">
        <f>IF($A162="","",IFERROR(VLOOKUP($A162,People!$A:$I,8,FALSE),""))</f>
        <v/>
      </c>
      <c r="F162" s="11"/>
    </row>
    <row r="163" spans="1:6" ht="15.95" customHeight="1" x14ac:dyDescent="0.25">
      <c r="A163" s="3"/>
      <c r="B163" s="11" t="str">
        <f>IF($A163="","",IFERROR(VLOOKUP($A163,People!$A:$I,2,FALSE),""))</f>
        <v/>
      </c>
      <c r="C163" s="2" t="str">
        <f>IF($A163="","",
 IFERROR(
   IF($A163=INDEX(Incident_Matrix!$C:$C, MATCH(TRIM($A$4), Incident_Matrix!$A:$A, 0)),"Primary",
   IF($A163=INDEX(Incident_Matrix!$E:$E, MATCH(TRIM($A$4), Incident_Matrix!$A:$A, 0)),"Backup",
   IF($A163=INDEX(Incident_Matrix!$M:$M, MATCH(TRIM($A$4), Incident_Matrix!$A:$A, 0)),"Escalate",
   IF(COUNTIF(INDEX(Incident_Matrix!$F:$K, MATCH(TRIM($A$4), Incident_Matrix!$A:$A,0)),$A163)&gt;0,"Notify",
      VLOOKUP($A163,People!$A:$I,3,FALSE)
   )))),
   VLOOKUP($A163,People!$A:$I,3,FALSE)
 )
)</f>
        <v/>
      </c>
      <c r="D163" s="2" t="str">
        <f>IF($A163="","",IFERROR(VLOOKUP($A163,People!$A:$I,9,FALSE),""))</f>
        <v/>
      </c>
      <c r="E163" s="2" t="str">
        <f>IF($A163="","",IFERROR(VLOOKUP($A163,People!$A:$I,8,FALSE),""))</f>
        <v/>
      </c>
      <c r="F163" s="11"/>
    </row>
    <row r="164" spans="1:6" ht="15.95" customHeight="1" x14ac:dyDescent="0.25">
      <c r="A164" s="3"/>
      <c r="B164" s="11" t="str">
        <f>IF($A164="","",IFERROR(VLOOKUP($A164,People!$A:$I,2,FALSE),""))</f>
        <v/>
      </c>
      <c r="C164" s="2" t="str">
        <f>IF($A164="","",
 IFERROR(
   IF($A164=INDEX(Incident_Matrix!$C:$C, MATCH(TRIM($A$4), Incident_Matrix!$A:$A, 0)),"Primary",
   IF($A164=INDEX(Incident_Matrix!$E:$E, MATCH(TRIM($A$4), Incident_Matrix!$A:$A, 0)),"Backup",
   IF($A164=INDEX(Incident_Matrix!$M:$M, MATCH(TRIM($A$4), Incident_Matrix!$A:$A, 0)),"Escalate",
   IF(COUNTIF(INDEX(Incident_Matrix!$F:$K, MATCH(TRIM($A$4), Incident_Matrix!$A:$A,0)),$A164)&gt;0,"Notify",
      VLOOKUP($A164,People!$A:$I,3,FALSE)
   )))),
   VLOOKUP($A164,People!$A:$I,3,FALSE)
 )
)</f>
        <v/>
      </c>
      <c r="D164" s="2" t="str">
        <f>IF($A164="","",IFERROR(VLOOKUP($A164,People!$A:$I,9,FALSE),""))</f>
        <v/>
      </c>
      <c r="E164" s="2" t="str">
        <f>IF($A164="","",IFERROR(VLOOKUP($A164,People!$A:$I,8,FALSE),""))</f>
        <v/>
      </c>
      <c r="F164" s="11"/>
    </row>
    <row r="165" spans="1:6" ht="15.95" customHeight="1" x14ac:dyDescent="0.25">
      <c r="A165" s="3"/>
      <c r="B165" s="11" t="str">
        <f>IF($A165="","",IFERROR(VLOOKUP($A165,People!$A:$I,2,FALSE),""))</f>
        <v/>
      </c>
      <c r="C165" s="2" t="str">
        <f>IF($A165="","",
 IFERROR(
   IF($A165=INDEX(Incident_Matrix!$C:$C, MATCH(TRIM($A$4), Incident_Matrix!$A:$A, 0)),"Primary",
   IF($A165=INDEX(Incident_Matrix!$E:$E, MATCH(TRIM($A$4), Incident_Matrix!$A:$A, 0)),"Backup",
   IF($A165=INDEX(Incident_Matrix!$M:$M, MATCH(TRIM($A$4), Incident_Matrix!$A:$A, 0)),"Escalate",
   IF(COUNTIF(INDEX(Incident_Matrix!$F:$K, MATCH(TRIM($A$4), Incident_Matrix!$A:$A,0)),$A165)&gt;0,"Notify",
      VLOOKUP($A165,People!$A:$I,3,FALSE)
   )))),
   VLOOKUP($A165,People!$A:$I,3,FALSE)
 )
)</f>
        <v/>
      </c>
      <c r="D165" s="2" t="str">
        <f>IF($A165="","",IFERROR(VLOOKUP($A165,People!$A:$I,9,FALSE),""))</f>
        <v/>
      </c>
      <c r="E165" s="2" t="str">
        <f>IF($A165="","",IFERROR(VLOOKUP($A165,People!$A:$I,8,FALSE),""))</f>
        <v/>
      </c>
      <c r="F165" s="11"/>
    </row>
    <row r="166" spans="1:6" ht="15.95" customHeight="1" x14ac:dyDescent="0.25">
      <c r="A166" s="3"/>
      <c r="B166" s="11" t="str">
        <f>IF($A166="","",IFERROR(VLOOKUP($A166,People!$A:$I,2,FALSE),""))</f>
        <v/>
      </c>
      <c r="C166" s="2" t="str">
        <f>IF($A166="","",
 IFERROR(
   IF($A166=INDEX(Incident_Matrix!$C:$C, MATCH(TRIM($A$4), Incident_Matrix!$A:$A, 0)),"Primary",
   IF($A166=INDEX(Incident_Matrix!$E:$E, MATCH(TRIM($A$4), Incident_Matrix!$A:$A, 0)),"Backup",
   IF($A166=INDEX(Incident_Matrix!$M:$M, MATCH(TRIM($A$4), Incident_Matrix!$A:$A, 0)),"Escalate",
   IF(COUNTIF(INDEX(Incident_Matrix!$F:$K, MATCH(TRIM($A$4), Incident_Matrix!$A:$A,0)),$A166)&gt;0,"Notify",
      VLOOKUP($A166,People!$A:$I,3,FALSE)
   )))),
   VLOOKUP($A166,People!$A:$I,3,FALSE)
 )
)</f>
        <v/>
      </c>
      <c r="D166" s="2" t="str">
        <f>IF($A166="","",IFERROR(VLOOKUP($A166,People!$A:$I,9,FALSE),""))</f>
        <v/>
      </c>
      <c r="E166" s="2" t="str">
        <f>IF($A166="","",IFERROR(VLOOKUP($A166,People!$A:$I,8,FALSE),""))</f>
        <v/>
      </c>
      <c r="F166" s="11"/>
    </row>
    <row r="167" spans="1:6" ht="15.95" customHeight="1" x14ac:dyDescent="0.25">
      <c r="A167" s="3"/>
      <c r="B167" s="11" t="str">
        <f>IF($A167="","",IFERROR(VLOOKUP($A167,People!$A:$I,2,FALSE),""))</f>
        <v/>
      </c>
      <c r="C167" s="2" t="str">
        <f>IF($A167="","",
 IFERROR(
   IF($A167=INDEX(Incident_Matrix!$C:$C, MATCH(TRIM($A$4), Incident_Matrix!$A:$A, 0)),"Primary",
   IF($A167=INDEX(Incident_Matrix!$E:$E, MATCH(TRIM($A$4), Incident_Matrix!$A:$A, 0)),"Backup",
   IF($A167=INDEX(Incident_Matrix!$M:$M, MATCH(TRIM($A$4), Incident_Matrix!$A:$A, 0)),"Escalate",
   IF(COUNTIF(INDEX(Incident_Matrix!$F:$K, MATCH(TRIM($A$4), Incident_Matrix!$A:$A,0)),$A167)&gt;0,"Notify",
      VLOOKUP($A167,People!$A:$I,3,FALSE)
   )))),
   VLOOKUP($A167,People!$A:$I,3,FALSE)
 )
)</f>
        <v/>
      </c>
      <c r="D167" s="2" t="str">
        <f>IF($A167="","",IFERROR(VLOOKUP($A167,People!$A:$I,9,FALSE),""))</f>
        <v/>
      </c>
      <c r="E167" s="2" t="str">
        <f>IF($A167="","",IFERROR(VLOOKUP($A167,People!$A:$I,8,FALSE),""))</f>
        <v/>
      </c>
      <c r="F167" s="11"/>
    </row>
    <row r="168" spans="1:6" ht="15.95" customHeight="1" x14ac:dyDescent="0.25">
      <c r="A168" s="3"/>
      <c r="B168" s="11" t="str">
        <f>IF($A168="","",IFERROR(VLOOKUP($A168,People!$A:$I,2,FALSE),""))</f>
        <v/>
      </c>
      <c r="C168" s="2" t="str">
        <f>IF($A168="","",
 IFERROR(
   IF($A168=INDEX(Incident_Matrix!$C:$C, MATCH(TRIM($A$4), Incident_Matrix!$A:$A, 0)),"Primary",
   IF($A168=INDEX(Incident_Matrix!$E:$E, MATCH(TRIM($A$4), Incident_Matrix!$A:$A, 0)),"Backup",
   IF($A168=INDEX(Incident_Matrix!$M:$M, MATCH(TRIM($A$4), Incident_Matrix!$A:$A, 0)),"Escalate",
   IF(COUNTIF(INDEX(Incident_Matrix!$F:$K, MATCH(TRIM($A$4), Incident_Matrix!$A:$A,0)),$A168)&gt;0,"Notify",
      VLOOKUP($A168,People!$A:$I,3,FALSE)
   )))),
   VLOOKUP($A168,People!$A:$I,3,FALSE)
 )
)</f>
        <v/>
      </c>
      <c r="D168" s="2" t="str">
        <f>IF($A168="","",IFERROR(VLOOKUP($A168,People!$A:$I,9,FALSE),""))</f>
        <v/>
      </c>
      <c r="E168" s="2" t="str">
        <f>IF($A168="","",IFERROR(VLOOKUP($A168,People!$A:$I,8,FALSE),""))</f>
        <v/>
      </c>
      <c r="F168" s="11"/>
    </row>
    <row r="169" spans="1:6" ht="15.95" customHeight="1" x14ac:dyDescent="0.25">
      <c r="A169" s="3"/>
      <c r="B169" s="11" t="str">
        <f>IF($A169="","",IFERROR(VLOOKUP($A169,People!$A:$I,2,FALSE),""))</f>
        <v/>
      </c>
      <c r="C169" s="2" t="str">
        <f>IF($A169="","",
 IFERROR(
   IF($A169=INDEX(Incident_Matrix!$C:$C, MATCH(TRIM($A$4), Incident_Matrix!$A:$A, 0)),"Primary",
   IF($A169=INDEX(Incident_Matrix!$E:$E, MATCH(TRIM($A$4), Incident_Matrix!$A:$A, 0)),"Backup",
   IF($A169=INDEX(Incident_Matrix!$M:$M, MATCH(TRIM($A$4), Incident_Matrix!$A:$A, 0)),"Escalate",
   IF(COUNTIF(INDEX(Incident_Matrix!$F:$K, MATCH(TRIM($A$4), Incident_Matrix!$A:$A,0)),$A169)&gt;0,"Notify",
      VLOOKUP($A169,People!$A:$I,3,FALSE)
   )))),
   VLOOKUP($A169,People!$A:$I,3,FALSE)
 )
)</f>
        <v/>
      </c>
      <c r="D169" s="2" t="str">
        <f>IF($A169="","",IFERROR(VLOOKUP($A169,People!$A:$I,9,FALSE),""))</f>
        <v/>
      </c>
      <c r="E169" s="2" t="str">
        <f>IF($A169="","",IFERROR(VLOOKUP($A169,People!$A:$I,8,FALSE),""))</f>
        <v/>
      </c>
      <c r="F169" s="11"/>
    </row>
    <row r="170" spans="1:6" ht="15.95" customHeight="1" x14ac:dyDescent="0.25">
      <c r="A170" s="3"/>
      <c r="B170" s="11" t="str">
        <f>IF($A170="","",IFERROR(VLOOKUP($A170,People!$A:$I,2,FALSE),""))</f>
        <v/>
      </c>
      <c r="C170" s="2" t="str">
        <f>IF($A170="","",
 IFERROR(
   IF($A170=INDEX(Incident_Matrix!$C:$C, MATCH(TRIM($A$4), Incident_Matrix!$A:$A, 0)),"Primary",
   IF($A170=INDEX(Incident_Matrix!$E:$E, MATCH(TRIM($A$4), Incident_Matrix!$A:$A, 0)),"Backup",
   IF($A170=INDEX(Incident_Matrix!$M:$M, MATCH(TRIM($A$4), Incident_Matrix!$A:$A, 0)),"Escalate",
   IF(COUNTIF(INDEX(Incident_Matrix!$F:$K, MATCH(TRIM($A$4), Incident_Matrix!$A:$A,0)),$A170)&gt;0,"Notify",
      VLOOKUP($A170,People!$A:$I,3,FALSE)
   )))),
   VLOOKUP($A170,People!$A:$I,3,FALSE)
 )
)</f>
        <v/>
      </c>
      <c r="D170" s="2" t="str">
        <f>IF($A170="","",IFERROR(VLOOKUP($A170,People!$A:$I,9,FALSE),""))</f>
        <v/>
      </c>
      <c r="E170" s="2" t="str">
        <f>IF($A170="","",IFERROR(VLOOKUP($A170,People!$A:$I,8,FALSE),""))</f>
        <v/>
      </c>
      <c r="F170" s="11"/>
    </row>
    <row r="171" spans="1:6" ht="15.95" customHeight="1" x14ac:dyDescent="0.25">
      <c r="A171" s="3"/>
      <c r="B171" s="11" t="str">
        <f>IF($A171="","",IFERROR(VLOOKUP($A171,People!$A:$I,2,FALSE),""))</f>
        <v/>
      </c>
      <c r="C171" s="2" t="str">
        <f>IF($A171="","",
 IFERROR(
   IF($A171=INDEX(Incident_Matrix!$C:$C, MATCH(TRIM($A$4), Incident_Matrix!$A:$A, 0)),"Primary",
   IF($A171=INDEX(Incident_Matrix!$E:$E, MATCH(TRIM($A$4), Incident_Matrix!$A:$A, 0)),"Backup",
   IF($A171=INDEX(Incident_Matrix!$M:$M, MATCH(TRIM($A$4), Incident_Matrix!$A:$A, 0)),"Escalate",
   IF(COUNTIF(INDEX(Incident_Matrix!$F:$K, MATCH(TRIM($A$4), Incident_Matrix!$A:$A,0)),$A171)&gt;0,"Notify",
      VLOOKUP($A171,People!$A:$I,3,FALSE)
   )))),
   VLOOKUP($A171,People!$A:$I,3,FALSE)
 )
)</f>
        <v/>
      </c>
      <c r="D171" s="2" t="str">
        <f>IF($A171="","",IFERROR(VLOOKUP($A171,People!$A:$I,9,FALSE),""))</f>
        <v/>
      </c>
      <c r="E171" s="2" t="str">
        <f>IF($A171="","",IFERROR(VLOOKUP($A171,People!$A:$I,8,FALSE),""))</f>
        <v/>
      </c>
      <c r="F171" s="11"/>
    </row>
    <row r="172" spans="1:6" ht="15.95" customHeight="1" x14ac:dyDescent="0.25">
      <c r="A172" s="3"/>
      <c r="B172" s="11" t="str">
        <f>IF($A172="","",IFERROR(VLOOKUP($A172,People!$A:$I,2,FALSE),""))</f>
        <v/>
      </c>
      <c r="C172" s="2" t="str">
        <f>IF($A172="","",
 IFERROR(
   IF($A172=INDEX(Incident_Matrix!$C:$C, MATCH(TRIM($A$4), Incident_Matrix!$A:$A, 0)),"Primary",
   IF($A172=INDEX(Incident_Matrix!$E:$E, MATCH(TRIM($A$4), Incident_Matrix!$A:$A, 0)),"Backup",
   IF($A172=INDEX(Incident_Matrix!$M:$M, MATCH(TRIM($A$4), Incident_Matrix!$A:$A, 0)),"Escalate",
   IF(COUNTIF(INDEX(Incident_Matrix!$F:$K, MATCH(TRIM($A$4), Incident_Matrix!$A:$A,0)),$A172)&gt;0,"Notify",
      VLOOKUP($A172,People!$A:$I,3,FALSE)
   )))),
   VLOOKUP($A172,People!$A:$I,3,FALSE)
 )
)</f>
        <v/>
      </c>
      <c r="D172" s="2" t="str">
        <f>IF($A172="","",IFERROR(VLOOKUP($A172,People!$A:$I,9,FALSE),""))</f>
        <v/>
      </c>
      <c r="E172" s="2" t="str">
        <f>IF($A172="","",IFERROR(VLOOKUP($A172,People!$A:$I,8,FALSE),""))</f>
        <v/>
      </c>
      <c r="F172" s="11"/>
    </row>
    <row r="173" spans="1:6" ht="15.95" customHeight="1" x14ac:dyDescent="0.25">
      <c r="A173" s="3"/>
      <c r="B173" s="11" t="str">
        <f>IF($A173="","",IFERROR(VLOOKUP($A173,People!$A:$I,2,FALSE),""))</f>
        <v/>
      </c>
      <c r="C173" s="2" t="str">
        <f>IF($A173="","",
 IFERROR(
   IF($A173=INDEX(Incident_Matrix!$C:$C, MATCH(TRIM($A$4), Incident_Matrix!$A:$A, 0)),"Primary",
   IF($A173=INDEX(Incident_Matrix!$E:$E, MATCH(TRIM($A$4), Incident_Matrix!$A:$A, 0)),"Backup",
   IF($A173=INDEX(Incident_Matrix!$M:$M, MATCH(TRIM($A$4), Incident_Matrix!$A:$A, 0)),"Escalate",
   IF(COUNTIF(INDEX(Incident_Matrix!$F:$K, MATCH(TRIM($A$4), Incident_Matrix!$A:$A,0)),$A173)&gt;0,"Notify",
      VLOOKUP($A173,People!$A:$I,3,FALSE)
   )))),
   VLOOKUP($A173,People!$A:$I,3,FALSE)
 )
)</f>
        <v/>
      </c>
      <c r="D173" s="2" t="str">
        <f>IF($A173="","",IFERROR(VLOOKUP($A173,People!$A:$I,9,FALSE),""))</f>
        <v/>
      </c>
      <c r="E173" s="2" t="str">
        <f>IF($A173="","",IFERROR(VLOOKUP($A173,People!$A:$I,8,FALSE),""))</f>
        <v/>
      </c>
      <c r="F173" s="11"/>
    </row>
    <row r="174" spans="1:6" ht="15.95" customHeight="1" x14ac:dyDescent="0.25">
      <c r="A174" s="3"/>
      <c r="B174" s="11" t="str">
        <f>IF($A174="","",IFERROR(VLOOKUP($A174,People!$A:$I,2,FALSE),""))</f>
        <v/>
      </c>
      <c r="C174" s="2" t="str">
        <f>IF($A174="","",
 IFERROR(
   IF($A174=INDEX(Incident_Matrix!$C:$C, MATCH(TRIM($A$4), Incident_Matrix!$A:$A, 0)),"Primary",
   IF($A174=INDEX(Incident_Matrix!$E:$E, MATCH(TRIM($A$4), Incident_Matrix!$A:$A, 0)),"Backup",
   IF($A174=INDEX(Incident_Matrix!$M:$M, MATCH(TRIM($A$4), Incident_Matrix!$A:$A, 0)),"Escalate",
   IF(COUNTIF(INDEX(Incident_Matrix!$F:$K, MATCH(TRIM($A$4), Incident_Matrix!$A:$A,0)),$A174)&gt;0,"Notify",
      VLOOKUP($A174,People!$A:$I,3,FALSE)
   )))),
   VLOOKUP($A174,People!$A:$I,3,FALSE)
 )
)</f>
        <v/>
      </c>
      <c r="D174" s="2" t="str">
        <f>IF($A174="","",IFERROR(VLOOKUP($A174,People!$A:$I,9,FALSE),""))</f>
        <v/>
      </c>
      <c r="E174" s="2" t="str">
        <f>IF($A174="","",IFERROR(VLOOKUP($A174,People!$A:$I,8,FALSE),""))</f>
        <v/>
      </c>
      <c r="F174" s="11"/>
    </row>
    <row r="175" spans="1:6" ht="15.95" customHeight="1" x14ac:dyDescent="0.25">
      <c r="A175" s="3"/>
      <c r="B175" s="11" t="str">
        <f>IF($A175="","",IFERROR(VLOOKUP($A175,People!$A:$I,2,FALSE),""))</f>
        <v/>
      </c>
      <c r="C175" s="2" t="str">
        <f>IF($A175="","",
 IFERROR(
   IF($A175=INDEX(Incident_Matrix!$C:$C, MATCH(TRIM($A$4), Incident_Matrix!$A:$A, 0)),"Primary",
   IF($A175=INDEX(Incident_Matrix!$E:$E, MATCH(TRIM($A$4), Incident_Matrix!$A:$A, 0)),"Backup",
   IF($A175=INDEX(Incident_Matrix!$M:$M, MATCH(TRIM($A$4), Incident_Matrix!$A:$A, 0)),"Escalate",
   IF(COUNTIF(INDEX(Incident_Matrix!$F:$K, MATCH(TRIM($A$4), Incident_Matrix!$A:$A,0)),$A175)&gt;0,"Notify",
      VLOOKUP($A175,People!$A:$I,3,FALSE)
   )))),
   VLOOKUP($A175,People!$A:$I,3,FALSE)
 )
)</f>
        <v/>
      </c>
      <c r="D175" s="2" t="str">
        <f>IF($A175="","",IFERROR(VLOOKUP($A175,People!$A:$I,9,FALSE),""))</f>
        <v/>
      </c>
      <c r="E175" s="2" t="str">
        <f>IF($A175="","",IFERROR(VLOOKUP($A175,People!$A:$I,8,FALSE),""))</f>
        <v/>
      </c>
      <c r="F175" s="11"/>
    </row>
    <row r="176" spans="1:6" ht="15.95" customHeight="1" x14ac:dyDescent="0.25">
      <c r="A176" s="3"/>
      <c r="B176" s="11" t="str">
        <f>IF($A176="","",IFERROR(VLOOKUP($A176,People!$A:$I,2,FALSE),""))</f>
        <v/>
      </c>
      <c r="C176" s="2" t="str">
        <f>IF($A176="","",
 IFERROR(
   IF($A176=INDEX(Incident_Matrix!$C:$C, MATCH(TRIM($A$4), Incident_Matrix!$A:$A, 0)),"Primary",
   IF($A176=INDEX(Incident_Matrix!$E:$E, MATCH(TRIM($A$4), Incident_Matrix!$A:$A, 0)),"Backup",
   IF($A176=INDEX(Incident_Matrix!$M:$M, MATCH(TRIM($A$4), Incident_Matrix!$A:$A, 0)),"Escalate",
   IF(COUNTIF(INDEX(Incident_Matrix!$F:$K, MATCH(TRIM($A$4), Incident_Matrix!$A:$A,0)),$A176)&gt;0,"Notify",
      VLOOKUP($A176,People!$A:$I,3,FALSE)
   )))),
   VLOOKUP($A176,People!$A:$I,3,FALSE)
 )
)</f>
        <v/>
      </c>
      <c r="D176" s="2" t="str">
        <f>IF($A176="","",IFERROR(VLOOKUP($A176,People!$A:$I,9,FALSE),""))</f>
        <v/>
      </c>
      <c r="E176" s="2" t="str">
        <f>IF($A176="","",IFERROR(VLOOKUP($A176,People!$A:$I,8,FALSE),""))</f>
        <v/>
      </c>
      <c r="F176" s="11"/>
    </row>
    <row r="177" spans="1:6" ht="15.95" customHeight="1" x14ac:dyDescent="0.25">
      <c r="A177" s="3"/>
      <c r="B177" s="11" t="str">
        <f>IF($A177="","",IFERROR(VLOOKUP($A177,People!$A:$I,2,FALSE),""))</f>
        <v/>
      </c>
      <c r="C177" s="2" t="str">
        <f>IF($A177="","",
 IFERROR(
   IF($A177=INDEX(Incident_Matrix!$C:$C, MATCH(TRIM($A$4), Incident_Matrix!$A:$A, 0)),"Primary",
   IF($A177=INDEX(Incident_Matrix!$E:$E, MATCH(TRIM($A$4), Incident_Matrix!$A:$A, 0)),"Backup",
   IF($A177=INDEX(Incident_Matrix!$M:$M, MATCH(TRIM($A$4), Incident_Matrix!$A:$A, 0)),"Escalate",
   IF(COUNTIF(INDEX(Incident_Matrix!$F:$K, MATCH(TRIM($A$4), Incident_Matrix!$A:$A,0)),$A177)&gt;0,"Notify",
      VLOOKUP($A177,People!$A:$I,3,FALSE)
   )))),
   VLOOKUP($A177,People!$A:$I,3,FALSE)
 )
)</f>
        <v/>
      </c>
      <c r="D177" s="2" t="str">
        <f>IF($A177="","",IFERROR(VLOOKUP($A177,People!$A:$I,9,FALSE),""))</f>
        <v/>
      </c>
      <c r="E177" s="2" t="str">
        <f>IF($A177="","",IFERROR(VLOOKUP($A177,People!$A:$I,8,FALSE),""))</f>
        <v/>
      </c>
      <c r="F177" s="11"/>
    </row>
    <row r="178" spans="1:6" ht="15.95" customHeight="1" x14ac:dyDescent="0.25">
      <c r="A178" s="3"/>
      <c r="B178" s="11" t="str">
        <f>IF($A178="","",IFERROR(VLOOKUP($A178,People!$A:$I,2,FALSE),""))</f>
        <v/>
      </c>
      <c r="C178" s="2" t="str">
        <f>IF($A178="","",
 IFERROR(
   IF($A178=INDEX(Incident_Matrix!$C:$C, MATCH(TRIM($A$4), Incident_Matrix!$A:$A, 0)),"Primary",
   IF($A178=INDEX(Incident_Matrix!$E:$E, MATCH(TRIM($A$4), Incident_Matrix!$A:$A, 0)),"Backup",
   IF($A178=INDEX(Incident_Matrix!$M:$M, MATCH(TRIM($A$4), Incident_Matrix!$A:$A, 0)),"Escalate",
   IF(COUNTIF(INDEX(Incident_Matrix!$F:$K, MATCH(TRIM($A$4), Incident_Matrix!$A:$A,0)),$A178)&gt;0,"Notify",
      VLOOKUP($A178,People!$A:$I,3,FALSE)
   )))),
   VLOOKUP($A178,People!$A:$I,3,FALSE)
 )
)</f>
        <v/>
      </c>
      <c r="D178" s="2" t="str">
        <f>IF($A178="","",IFERROR(VLOOKUP($A178,People!$A:$I,9,FALSE),""))</f>
        <v/>
      </c>
      <c r="E178" s="2" t="str">
        <f>IF($A178="","",IFERROR(VLOOKUP($A178,People!$A:$I,8,FALSE),""))</f>
        <v/>
      </c>
      <c r="F178" s="11"/>
    </row>
    <row r="179" spans="1:6" ht="15.95" customHeight="1" x14ac:dyDescent="0.25">
      <c r="A179" s="3"/>
      <c r="B179" s="11" t="str">
        <f>IF($A179="","",IFERROR(VLOOKUP($A179,People!$A:$I,2,FALSE),""))</f>
        <v/>
      </c>
      <c r="C179" s="2" t="str">
        <f>IF($A179="","",
 IFERROR(
   IF($A179=INDEX(Incident_Matrix!$C:$C, MATCH(TRIM($A$4), Incident_Matrix!$A:$A, 0)),"Primary",
   IF($A179=INDEX(Incident_Matrix!$E:$E, MATCH(TRIM($A$4), Incident_Matrix!$A:$A, 0)),"Backup",
   IF($A179=INDEX(Incident_Matrix!$M:$M, MATCH(TRIM($A$4), Incident_Matrix!$A:$A, 0)),"Escalate",
   IF(COUNTIF(INDEX(Incident_Matrix!$F:$K, MATCH(TRIM($A$4), Incident_Matrix!$A:$A,0)),$A179)&gt;0,"Notify",
      VLOOKUP($A179,People!$A:$I,3,FALSE)
   )))),
   VLOOKUP($A179,People!$A:$I,3,FALSE)
 )
)</f>
        <v/>
      </c>
      <c r="D179" s="2" t="str">
        <f>IF($A179="","",IFERROR(VLOOKUP($A179,People!$A:$I,9,FALSE),""))</f>
        <v/>
      </c>
      <c r="E179" s="2" t="str">
        <f>IF($A179="","",IFERROR(VLOOKUP($A179,People!$A:$I,8,FALSE),""))</f>
        <v/>
      </c>
      <c r="F179" s="11"/>
    </row>
    <row r="180" spans="1:6" ht="15.95" customHeight="1" x14ac:dyDescent="0.25">
      <c r="A180" s="3"/>
      <c r="B180" s="11" t="str">
        <f>IF($A180="","",IFERROR(VLOOKUP($A180,People!$A:$I,2,FALSE),""))</f>
        <v/>
      </c>
      <c r="C180" s="2" t="str">
        <f>IF($A180="","",
 IFERROR(
   IF($A180=INDEX(Incident_Matrix!$C:$C, MATCH(TRIM($A$4), Incident_Matrix!$A:$A, 0)),"Primary",
   IF($A180=INDEX(Incident_Matrix!$E:$E, MATCH(TRIM($A$4), Incident_Matrix!$A:$A, 0)),"Backup",
   IF($A180=INDEX(Incident_Matrix!$M:$M, MATCH(TRIM($A$4), Incident_Matrix!$A:$A, 0)),"Escalate",
   IF(COUNTIF(INDEX(Incident_Matrix!$F:$K, MATCH(TRIM($A$4), Incident_Matrix!$A:$A,0)),$A180)&gt;0,"Notify",
      VLOOKUP($A180,People!$A:$I,3,FALSE)
   )))),
   VLOOKUP($A180,People!$A:$I,3,FALSE)
 )
)</f>
        <v/>
      </c>
      <c r="D180" s="2" t="str">
        <f>IF($A180="","",IFERROR(VLOOKUP($A180,People!$A:$I,9,FALSE),""))</f>
        <v/>
      </c>
      <c r="E180" s="2" t="str">
        <f>IF($A180="","",IFERROR(VLOOKUP($A180,People!$A:$I,8,FALSE),""))</f>
        <v/>
      </c>
      <c r="F180" s="11"/>
    </row>
    <row r="181" spans="1:6" ht="15.95" customHeight="1" x14ac:dyDescent="0.25">
      <c r="A181" s="3"/>
      <c r="B181" s="11" t="str">
        <f>IF($A181="","",IFERROR(VLOOKUP($A181,People!$A:$I,2,FALSE),""))</f>
        <v/>
      </c>
      <c r="C181" s="2" t="str">
        <f>IF($A181="","",
 IFERROR(
   IF($A181=INDEX(Incident_Matrix!$C:$C, MATCH(TRIM($A$4), Incident_Matrix!$A:$A, 0)),"Primary",
   IF($A181=INDEX(Incident_Matrix!$E:$E, MATCH(TRIM($A$4), Incident_Matrix!$A:$A, 0)),"Backup",
   IF($A181=INDEX(Incident_Matrix!$M:$M, MATCH(TRIM($A$4), Incident_Matrix!$A:$A, 0)),"Escalate",
   IF(COUNTIF(INDEX(Incident_Matrix!$F:$K, MATCH(TRIM($A$4), Incident_Matrix!$A:$A,0)),$A181)&gt;0,"Notify",
      VLOOKUP($A181,People!$A:$I,3,FALSE)
   )))),
   VLOOKUP($A181,People!$A:$I,3,FALSE)
 )
)</f>
        <v/>
      </c>
      <c r="D181" s="2" t="str">
        <f>IF($A181="","",IFERROR(VLOOKUP($A181,People!$A:$I,9,FALSE),""))</f>
        <v/>
      </c>
      <c r="E181" s="2" t="str">
        <f>IF($A181="","",IFERROR(VLOOKUP($A181,People!$A:$I,8,FALSE),""))</f>
        <v/>
      </c>
      <c r="F181" s="11"/>
    </row>
    <row r="182" spans="1:6" ht="15.95" customHeight="1" x14ac:dyDescent="0.25">
      <c r="A182" s="3"/>
      <c r="B182" s="11" t="str">
        <f>IF($A182="","",IFERROR(VLOOKUP($A182,People!$A:$I,2,FALSE),""))</f>
        <v/>
      </c>
      <c r="C182" s="2" t="str">
        <f>IF($A182="","",
 IFERROR(
   IF($A182=INDEX(Incident_Matrix!$C:$C, MATCH(TRIM($A$4), Incident_Matrix!$A:$A, 0)),"Primary",
   IF($A182=INDEX(Incident_Matrix!$E:$E, MATCH(TRIM($A$4), Incident_Matrix!$A:$A, 0)),"Backup",
   IF($A182=INDEX(Incident_Matrix!$M:$M, MATCH(TRIM($A$4), Incident_Matrix!$A:$A, 0)),"Escalate",
   IF(COUNTIF(INDEX(Incident_Matrix!$F:$K, MATCH(TRIM($A$4), Incident_Matrix!$A:$A,0)),$A182)&gt;0,"Notify",
      VLOOKUP($A182,People!$A:$I,3,FALSE)
   )))),
   VLOOKUP($A182,People!$A:$I,3,FALSE)
 )
)</f>
        <v/>
      </c>
      <c r="D182" s="2" t="str">
        <f>IF($A182="","",IFERROR(VLOOKUP($A182,People!$A:$I,9,FALSE),""))</f>
        <v/>
      </c>
      <c r="E182" s="2" t="str">
        <f>IF($A182="","",IFERROR(VLOOKUP($A182,People!$A:$I,8,FALSE),""))</f>
        <v/>
      </c>
      <c r="F182" s="11"/>
    </row>
    <row r="183" spans="1:6" ht="15.95" customHeight="1" x14ac:dyDescent="0.25">
      <c r="A183" s="3"/>
      <c r="B183" s="11" t="str">
        <f>IF($A183="","",IFERROR(VLOOKUP($A183,People!$A:$I,2,FALSE),""))</f>
        <v/>
      </c>
      <c r="C183" s="2" t="str">
        <f>IF($A183="","",
 IFERROR(
   IF($A183=INDEX(Incident_Matrix!$C:$C, MATCH(TRIM($A$4), Incident_Matrix!$A:$A, 0)),"Primary",
   IF($A183=INDEX(Incident_Matrix!$E:$E, MATCH(TRIM($A$4), Incident_Matrix!$A:$A, 0)),"Backup",
   IF($A183=INDEX(Incident_Matrix!$M:$M, MATCH(TRIM($A$4), Incident_Matrix!$A:$A, 0)),"Escalate",
   IF(COUNTIF(INDEX(Incident_Matrix!$F:$K, MATCH(TRIM($A$4), Incident_Matrix!$A:$A,0)),$A183)&gt;0,"Notify",
      VLOOKUP($A183,People!$A:$I,3,FALSE)
   )))),
   VLOOKUP($A183,People!$A:$I,3,FALSE)
 )
)</f>
        <v/>
      </c>
      <c r="D183" s="2" t="str">
        <f>IF($A183="","",IFERROR(VLOOKUP($A183,People!$A:$I,9,FALSE),""))</f>
        <v/>
      </c>
      <c r="E183" s="2" t="str">
        <f>IF($A183="","",IFERROR(VLOOKUP($A183,People!$A:$I,8,FALSE),""))</f>
        <v/>
      </c>
      <c r="F183" s="11"/>
    </row>
    <row r="184" spans="1:6" ht="15.95" customHeight="1" x14ac:dyDescent="0.25">
      <c r="A184" s="3"/>
      <c r="B184" s="11" t="str">
        <f>IF($A184="","",IFERROR(VLOOKUP($A184,People!$A:$I,2,FALSE),""))</f>
        <v/>
      </c>
      <c r="C184" s="2" t="str">
        <f>IF($A184="","",
 IFERROR(
   IF($A184=INDEX(Incident_Matrix!$C:$C, MATCH(TRIM($A$4), Incident_Matrix!$A:$A, 0)),"Primary",
   IF($A184=INDEX(Incident_Matrix!$E:$E, MATCH(TRIM($A$4), Incident_Matrix!$A:$A, 0)),"Backup",
   IF($A184=INDEX(Incident_Matrix!$M:$M, MATCH(TRIM($A$4), Incident_Matrix!$A:$A, 0)),"Escalate",
   IF(COUNTIF(INDEX(Incident_Matrix!$F:$K, MATCH(TRIM($A$4), Incident_Matrix!$A:$A,0)),$A184)&gt;0,"Notify",
      VLOOKUP($A184,People!$A:$I,3,FALSE)
   )))),
   VLOOKUP($A184,People!$A:$I,3,FALSE)
 )
)</f>
        <v/>
      </c>
      <c r="D184" s="2" t="str">
        <f>IF($A184="","",IFERROR(VLOOKUP($A184,People!$A:$I,9,FALSE),""))</f>
        <v/>
      </c>
      <c r="E184" s="2" t="str">
        <f>IF($A184="","",IFERROR(VLOOKUP($A184,People!$A:$I,8,FALSE),""))</f>
        <v/>
      </c>
      <c r="F184" s="11"/>
    </row>
    <row r="185" spans="1:6" ht="15.95" customHeight="1" x14ac:dyDescent="0.25">
      <c r="A185" s="3"/>
      <c r="B185" s="11" t="str">
        <f>IF($A185="","",IFERROR(VLOOKUP($A185,People!$A:$I,2,FALSE),""))</f>
        <v/>
      </c>
      <c r="C185" s="2" t="str">
        <f>IF($A185="","",
 IFERROR(
   IF($A185=INDEX(Incident_Matrix!$C:$C, MATCH(TRIM($A$4), Incident_Matrix!$A:$A, 0)),"Primary",
   IF($A185=INDEX(Incident_Matrix!$E:$E, MATCH(TRIM($A$4), Incident_Matrix!$A:$A, 0)),"Backup",
   IF($A185=INDEX(Incident_Matrix!$M:$M, MATCH(TRIM($A$4), Incident_Matrix!$A:$A, 0)),"Escalate",
   IF(COUNTIF(INDEX(Incident_Matrix!$F:$K, MATCH(TRIM($A$4), Incident_Matrix!$A:$A,0)),$A185)&gt;0,"Notify",
      VLOOKUP($A185,People!$A:$I,3,FALSE)
   )))),
   VLOOKUP($A185,People!$A:$I,3,FALSE)
 )
)</f>
        <v/>
      </c>
      <c r="D185" s="2" t="str">
        <f>IF($A185="","",IFERROR(VLOOKUP($A185,People!$A:$I,9,FALSE),""))</f>
        <v/>
      </c>
      <c r="E185" s="2" t="str">
        <f>IF($A185="","",IFERROR(VLOOKUP($A185,People!$A:$I,8,FALSE),""))</f>
        <v/>
      </c>
      <c r="F185" s="11"/>
    </row>
    <row r="186" spans="1:6" ht="15.95" customHeight="1" x14ac:dyDescent="0.25">
      <c r="A186" s="3"/>
      <c r="B186" s="11" t="str">
        <f>IF($A186="","",IFERROR(VLOOKUP($A186,People!$A:$I,2,FALSE),""))</f>
        <v/>
      </c>
      <c r="C186" s="2" t="str">
        <f>IF($A186="","",
 IFERROR(
   IF($A186=INDEX(Incident_Matrix!$C:$C, MATCH(TRIM($A$4), Incident_Matrix!$A:$A, 0)),"Primary",
   IF($A186=INDEX(Incident_Matrix!$E:$E, MATCH(TRIM($A$4), Incident_Matrix!$A:$A, 0)),"Backup",
   IF($A186=INDEX(Incident_Matrix!$M:$M, MATCH(TRIM($A$4), Incident_Matrix!$A:$A, 0)),"Escalate",
   IF(COUNTIF(INDEX(Incident_Matrix!$F:$K, MATCH(TRIM($A$4), Incident_Matrix!$A:$A,0)),$A186)&gt;0,"Notify",
      VLOOKUP($A186,People!$A:$I,3,FALSE)
   )))),
   VLOOKUP($A186,People!$A:$I,3,FALSE)
 )
)</f>
        <v/>
      </c>
      <c r="D186" s="2" t="str">
        <f>IF($A186="","",IFERROR(VLOOKUP($A186,People!$A:$I,9,FALSE),""))</f>
        <v/>
      </c>
      <c r="E186" s="2" t="str">
        <f>IF($A186="","",IFERROR(VLOOKUP($A186,People!$A:$I,8,FALSE),""))</f>
        <v/>
      </c>
      <c r="F186" s="11"/>
    </row>
    <row r="187" spans="1:6" ht="15.95" customHeight="1" x14ac:dyDescent="0.25">
      <c r="A187" s="3"/>
      <c r="B187" s="11" t="str">
        <f>IF($A187="","",IFERROR(VLOOKUP($A187,People!$A:$I,2,FALSE),""))</f>
        <v/>
      </c>
      <c r="C187" s="2" t="str">
        <f>IF($A187="","",
 IFERROR(
   IF($A187=INDEX(Incident_Matrix!$C:$C, MATCH(TRIM($A$4), Incident_Matrix!$A:$A, 0)),"Primary",
   IF($A187=INDEX(Incident_Matrix!$E:$E, MATCH(TRIM($A$4), Incident_Matrix!$A:$A, 0)),"Backup",
   IF($A187=INDEX(Incident_Matrix!$M:$M, MATCH(TRIM($A$4), Incident_Matrix!$A:$A, 0)),"Escalate",
   IF(COUNTIF(INDEX(Incident_Matrix!$F:$K, MATCH(TRIM($A$4), Incident_Matrix!$A:$A,0)),$A187)&gt;0,"Notify",
      VLOOKUP($A187,People!$A:$I,3,FALSE)
   )))),
   VLOOKUP($A187,People!$A:$I,3,FALSE)
 )
)</f>
        <v/>
      </c>
      <c r="D187" s="2" t="str">
        <f>IF($A187="","",IFERROR(VLOOKUP($A187,People!$A:$I,9,FALSE),""))</f>
        <v/>
      </c>
      <c r="E187" s="2" t="str">
        <f>IF($A187="","",IFERROR(VLOOKUP($A187,People!$A:$I,8,FALSE),""))</f>
        <v/>
      </c>
      <c r="F187" s="11"/>
    </row>
    <row r="188" spans="1:6" ht="15.95" customHeight="1" x14ac:dyDescent="0.25">
      <c r="A188" s="3"/>
      <c r="B188" s="11" t="str">
        <f>IF($A188="","",IFERROR(VLOOKUP($A188,People!$A:$I,2,FALSE),""))</f>
        <v/>
      </c>
      <c r="C188" s="2" t="str">
        <f>IF($A188="","",
 IFERROR(
   IF($A188=INDEX(Incident_Matrix!$C:$C, MATCH(TRIM($A$4), Incident_Matrix!$A:$A, 0)),"Primary",
   IF($A188=INDEX(Incident_Matrix!$E:$E, MATCH(TRIM($A$4), Incident_Matrix!$A:$A, 0)),"Backup",
   IF($A188=INDEX(Incident_Matrix!$M:$M, MATCH(TRIM($A$4), Incident_Matrix!$A:$A, 0)),"Escalate",
   IF(COUNTIF(INDEX(Incident_Matrix!$F:$K, MATCH(TRIM($A$4), Incident_Matrix!$A:$A,0)),$A188)&gt;0,"Notify",
      VLOOKUP($A188,People!$A:$I,3,FALSE)
   )))),
   VLOOKUP($A188,People!$A:$I,3,FALSE)
 )
)</f>
        <v/>
      </c>
      <c r="D188" s="2" t="str">
        <f>IF($A188="","",IFERROR(VLOOKUP($A188,People!$A:$I,9,FALSE),""))</f>
        <v/>
      </c>
      <c r="E188" s="2" t="str">
        <f>IF($A188="","",IFERROR(VLOOKUP($A188,People!$A:$I,8,FALSE),""))</f>
        <v/>
      </c>
      <c r="F188" s="11"/>
    </row>
    <row r="189" spans="1:6" ht="15.95" customHeight="1" x14ac:dyDescent="0.25">
      <c r="A189" s="3"/>
      <c r="B189" s="11" t="str">
        <f>IF($A189="","",IFERROR(VLOOKUP($A189,People!$A:$I,2,FALSE),""))</f>
        <v/>
      </c>
      <c r="C189" s="2" t="str">
        <f>IF($A189="","",
 IFERROR(
   IF($A189=INDEX(Incident_Matrix!$C:$C, MATCH(TRIM($A$4), Incident_Matrix!$A:$A, 0)),"Primary",
   IF($A189=INDEX(Incident_Matrix!$E:$E, MATCH(TRIM($A$4), Incident_Matrix!$A:$A, 0)),"Backup",
   IF($A189=INDEX(Incident_Matrix!$M:$M, MATCH(TRIM($A$4), Incident_Matrix!$A:$A, 0)),"Escalate",
   IF(COUNTIF(INDEX(Incident_Matrix!$F:$K, MATCH(TRIM($A$4), Incident_Matrix!$A:$A,0)),$A189)&gt;0,"Notify",
      VLOOKUP($A189,People!$A:$I,3,FALSE)
   )))),
   VLOOKUP($A189,People!$A:$I,3,FALSE)
 )
)</f>
        <v/>
      </c>
      <c r="D189" s="2" t="str">
        <f>IF($A189="","",IFERROR(VLOOKUP($A189,People!$A:$I,9,FALSE),""))</f>
        <v/>
      </c>
      <c r="E189" s="2" t="str">
        <f>IF($A189="","",IFERROR(VLOOKUP($A189,People!$A:$I,8,FALSE),""))</f>
        <v/>
      </c>
      <c r="F189" s="11"/>
    </row>
    <row r="190" spans="1:6" ht="15.95" customHeight="1" x14ac:dyDescent="0.25">
      <c r="A190" s="3"/>
      <c r="B190" s="11" t="str">
        <f>IF($A190="","",IFERROR(VLOOKUP($A190,People!$A:$I,2,FALSE),""))</f>
        <v/>
      </c>
      <c r="C190" s="2" t="str">
        <f>IF($A190="","",
 IFERROR(
   IF($A190=INDEX(Incident_Matrix!$C:$C, MATCH(TRIM($A$4), Incident_Matrix!$A:$A, 0)),"Primary",
   IF($A190=INDEX(Incident_Matrix!$E:$E, MATCH(TRIM($A$4), Incident_Matrix!$A:$A, 0)),"Backup",
   IF($A190=INDEX(Incident_Matrix!$M:$M, MATCH(TRIM($A$4), Incident_Matrix!$A:$A, 0)),"Escalate",
   IF(COUNTIF(INDEX(Incident_Matrix!$F:$K, MATCH(TRIM($A$4), Incident_Matrix!$A:$A,0)),$A190)&gt;0,"Notify",
      VLOOKUP($A190,People!$A:$I,3,FALSE)
   )))),
   VLOOKUP($A190,People!$A:$I,3,FALSE)
 )
)</f>
        <v/>
      </c>
      <c r="D190" s="2" t="str">
        <f>IF($A190="","",IFERROR(VLOOKUP($A190,People!$A:$I,9,FALSE),""))</f>
        <v/>
      </c>
      <c r="E190" s="2" t="str">
        <f>IF($A190="","",IFERROR(VLOOKUP($A190,People!$A:$I,8,FALSE),""))</f>
        <v/>
      </c>
      <c r="F190" s="11"/>
    </row>
    <row r="191" spans="1:6" ht="15.95" customHeight="1" x14ac:dyDescent="0.25">
      <c r="A191" s="3"/>
      <c r="B191" s="11" t="str">
        <f>IF($A191="","",IFERROR(VLOOKUP($A191,People!$A:$I,2,FALSE),""))</f>
        <v/>
      </c>
      <c r="C191" s="2" t="str">
        <f>IF($A191="","",
 IFERROR(
   IF($A191=INDEX(Incident_Matrix!$C:$C, MATCH(TRIM($A$4), Incident_Matrix!$A:$A, 0)),"Primary",
   IF($A191=INDEX(Incident_Matrix!$E:$E, MATCH(TRIM($A$4), Incident_Matrix!$A:$A, 0)),"Backup",
   IF($A191=INDEX(Incident_Matrix!$M:$M, MATCH(TRIM($A$4), Incident_Matrix!$A:$A, 0)),"Escalate",
   IF(COUNTIF(INDEX(Incident_Matrix!$F:$K, MATCH(TRIM($A$4), Incident_Matrix!$A:$A,0)),$A191)&gt;0,"Notify",
      VLOOKUP($A191,People!$A:$I,3,FALSE)
   )))),
   VLOOKUP($A191,People!$A:$I,3,FALSE)
 )
)</f>
        <v/>
      </c>
      <c r="D191" s="2" t="str">
        <f>IF($A191="","",IFERROR(VLOOKUP($A191,People!$A:$I,9,FALSE),""))</f>
        <v/>
      </c>
      <c r="E191" s="2" t="str">
        <f>IF($A191="","",IFERROR(VLOOKUP($A191,People!$A:$I,8,FALSE),""))</f>
        <v/>
      </c>
      <c r="F191" s="11"/>
    </row>
    <row r="192" spans="1:6" ht="15.95" customHeight="1" x14ac:dyDescent="0.25">
      <c r="A192" s="3"/>
      <c r="B192" s="11" t="str">
        <f>IF($A192="","",IFERROR(VLOOKUP($A192,People!$A:$I,2,FALSE),""))</f>
        <v/>
      </c>
      <c r="C192" s="2" t="str">
        <f>IF($A192="","",
 IFERROR(
   IF($A192=INDEX(Incident_Matrix!$C:$C, MATCH(TRIM($A$4), Incident_Matrix!$A:$A, 0)),"Primary",
   IF($A192=INDEX(Incident_Matrix!$E:$E, MATCH(TRIM($A$4), Incident_Matrix!$A:$A, 0)),"Backup",
   IF($A192=INDEX(Incident_Matrix!$M:$M, MATCH(TRIM($A$4), Incident_Matrix!$A:$A, 0)),"Escalate",
   IF(COUNTIF(INDEX(Incident_Matrix!$F:$K, MATCH(TRIM($A$4), Incident_Matrix!$A:$A,0)),$A192)&gt;0,"Notify",
      VLOOKUP($A192,People!$A:$I,3,FALSE)
   )))),
   VLOOKUP($A192,People!$A:$I,3,FALSE)
 )
)</f>
        <v/>
      </c>
      <c r="D192" s="2" t="str">
        <f>IF($A192="","",IFERROR(VLOOKUP($A192,People!$A:$I,9,FALSE),""))</f>
        <v/>
      </c>
      <c r="E192" s="2" t="str">
        <f>IF($A192="","",IFERROR(VLOOKUP($A192,People!$A:$I,8,FALSE),""))</f>
        <v/>
      </c>
      <c r="F192" s="11"/>
    </row>
    <row r="193" spans="1:6" ht="15.95" customHeight="1" x14ac:dyDescent="0.25">
      <c r="A193" s="3"/>
      <c r="B193" s="11" t="str">
        <f>IF($A193="","",IFERROR(VLOOKUP($A193,People!$A:$I,2,FALSE),""))</f>
        <v/>
      </c>
      <c r="C193" s="2" t="str">
        <f>IF($A193="","",
 IFERROR(
   IF($A193=INDEX(Incident_Matrix!$C:$C, MATCH(TRIM($A$4), Incident_Matrix!$A:$A, 0)),"Primary",
   IF($A193=INDEX(Incident_Matrix!$E:$E, MATCH(TRIM($A$4), Incident_Matrix!$A:$A, 0)),"Backup",
   IF($A193=INDEX(Incident_Matrix!$M:$M, MATCH(TRIM($A$4), Incident_Matrix!$A:$A, 0)),"Escalate",
   IF(COUNTIF(INDEX(Incident_Matrix!$F:$K, MATCH(TRIM($A$4), Incident_Matrix!$A:$A,0)),$A193)&gt;0,"Notify",
      VLOOKUP($A193,People!$A:$I,3,FALSE)
   )))),
   VLOOKUP($A193,People!$A:$I,3,FALSE)
 )
)</f>
        <v/>
      </c>
      <c r="D193" s="2" t="str">
        <f>IF($A193="","",IFERROR(VLOOKUP($A193,People!$A:$I,9,FALSE),""))</f>
        <v/>
      </c>
      <c r="E193" s="2" t="str">
        <f>IF($A193="","",IFERROR(VLOOKUP($A193,People!$A:$I,8,FALSE),""))</f>
        <v/>
      </c>
      <c r="F193" s="11"/>
    </row>
    <row r="194" spans="1:6" ht="15.95" customHeight="1" x14ac:dyDescent="0.25">
      <c r="A194" s="3"/>
      <c r="B194" s="11" t="str">
        <f>IF($A194="","",IFERROR(VLOOKUP($A194,People!$A:$I,2,FALSE),""))</f>
        <v/>
      </c>
      <c r="C194" s="2" t="str">
        <f>IF($A194="","",
 IFERROR(
   IF($A194=INDEX(Incident_Matrix!$C:$C, MATCH(TRIM($A$4), Incident_Matrix!$A:$A, 0)),"Primary",
   IF($A194=INDEX(Incident_Matrix!$E:$E, MATCH(TRIM($A$4), Incident_Matrix!$A:$A, 0)),"Backup",
   IF($A194=INDEX(Incident_Matrix!$M:$M, MATCH(TRIM($A$4), Incident_Matrix!$A:$A, 0)),"Escalate",
   IF(COUNTIF(INDEX(Incident_Matrix!$F:$K, MATCH(TRIM($A$4), Incident_Matrix!$A:$A,0)),$A194)&gt;0,"Notify",
      VLOOKUP($A194,People!$A:$I,3,FALSE)
   )))),
   VLOOKUP($A194,People!$A:$I,3,FALSE)
 )
)</f>
        <v/>
      </c>
      <c r="D194" s="2" t="str">
        <f>IF($A194="","",IFERROR(VLOOKUP($A194,People!$A:$I,9,FALSE),""))</f>
        <v/>
      </c>
      <c r="E194" s="2" t="str">
        <f>IF($A194="","",IFERROR(VLOOKUP($A194,People!$A:$I,8,FALSE),""))</f>
        <v/>
      </c>
      <c r="F194" s="11"/>
    </row>
    <row r="195" spans="1:6" ht="15.95" customHeight="1" x14ac:dyDescent="0.25">
      <c r="A195" s="3"/>
      <c r="B195" s="11" t="str">
        <f>IF($A195="","",IFERROR(VLOOKUP($A195,People!$A:$I,2,FALSE),""))</f>
        <v/>
      </c>
      <c r="C195" s="2" t="str">
        <f>IF($A195="","",
 IFERROR(
   IF($A195=INDEX(Incident_Matrix!$C:$C, MATCH(TRIM($A$4), Incident_Matrix!$A:$A, 0)),"Primary",
   IF($A195=INDEX(Incident_Matrix!$E:$E, MATCH(TRIM($A$4), Incident_Matrix!$A:$A, 0)),"Backup",
   IF($A195=INDEX(Incident_Matrix!$M:$M, MATCH(TRIM($A$4), Incident_Matrix!$A:$A, 0)),"Escalate",
   IF(COUNTIF(INDEX(Incident_Matrix!$F:$K, MATCH(TRIM($A$4), Incident_Matrix!$A:$A,0)),$A195)&gt;0,"Notify",
      VLOOKUP($A195,People!$A:$I,3,FALSE)
   )))),
   VLOOKUP($A195,People!$A:$I,3,FALSE)
 )
)</f>
        <v/>
      </c>
      <c r="D195" s="2" t="str">
        <f>IF($A195="","",IFERROR(VLOOKUP($A195,People!$A:$I,9,FALSE),""))</f>
        <v/>
      </c>
      <c r="E195" s="2" t="str">
        <f>IF($A195="","",IFERROR(VLOOKUP($A195,People!$A:$I,8,FALSE),""))</f>
        <v/>
      </c>
      <c r="F195" s="11"/>
    </row>
    <row r="196" spans="1:6" ht="15.95" customHeight="1" x14ac:dyDescent="0.25">
      <c r="A196" s="3"/>
      <c r="B196" s="11" t="str">
        <f>IF($A196="","",IFERROR(VLOOKUP($A196,People!$A:$I,2,FALSE),""))</f>
        <v/>
      </c>
      <c r="C196" s="2" t="str">
        <f>IF($A196="","",
 IFERROR(
   IF($A196=INDEX(Incident_Matrix!$C:$C, MATCH(TRIM($A$4), Incident_Matrix!$A:$A, 0)),"Primary",
   IF($A196=INDEX(Incident_Matrix!$E:$E, MATCH(TRIM($A$4), Incident_Matrix!$A:$A, 0)),"Backup",
   IF($A196=INDEX(Incident_Matrix!$M:$M, MATCH(TRIM($A$4), Incident_Matrix!$A:$A, 0)),"Escalate",
   IF(COUNTIF(INDEX(Incident_Matrix!$F:$K, MATCH(TRIM($A$4), Incident_Matrix!$A:$A,0)),$A196)&gt;0,"Notify",
      VLOOKUP($A196,People!$A:$I,3,FALSE)
   )))),
   VLOOKUP($A196,People!$A:$I,3,FALSE)
 )
)</f>
        <v/>
      </c>
      <c r="D196" s="2" t="str">
        <f>IF($A196="","",IFERROR(VLOOKUP($A196,People!$A:$I,9,FALSE),""))</f>
        <v/>
      </c>
      <c r="E196" s="2" t="str">
        <f>IF($A196="","",IFERROR(VLOOKUP($A196,People!$A:$I,8,FALSE),""))</f>
        <v/>
      </c>
      <c r="F196" s="11"/>
    </row>
    <row r="197" spans="1:6" ht="15.95" customHeight="1" x14ac:dyDescent="0.25">
      <c r="A197" s="3"/>
      <c r="B197" s="11" t="str">
        <f>IF($A197="","",IFERROR(VLOOKUP($A197,People!$A:$I,2,FALSE),""))</f>
        <v/>
      </c>
      <c r="C197" s="2" t="str">
        <f>IF($A197="","",
 IFERROR(
   IF($A197=INDEX(Incident_Matrix!$C:$C, MATCH(TRIM($A$4), Incident_Matrix!$A:$A, 0)),"Primary",
   IF($A197=INDEX(Incident_Matrix!$E:$E, MATCH(TRIM($A$4), Incident_Matrix!$A:$A, 0)),"Backup",
   IF($A197=INDEX(Incident_Matrix!$M:$M, MATCH(TRIM($A$4), Incident_Matrix!$A:$A, 0)),"Escalate",
   IF(COUNTIF(INDEX(Incident_Matrix!$F:$K, MATCH(TRIM($A$4), Incident_Matrix!$A:$A,0)),$A197)&gt;0,"Notify",
      VLOOKUP($A197,People!$A:$I,3,FALSE)
   )))),
   VLOOKUP($A197,People!$A:$I,3,FALSE)
 )
)</f>
        <v/>
      </c>
      <c r="D197" s="2" t="str">
        <f>IF($A197="","",IFERROR(VLOOKUP($A197,People!$A:$I,9,FALSE),""))</f>
        <v/>
      </c>
      <c r="E197" s="2" t="str">
        <f>IF($A197="","",IFERROR(VLOOKUP($A197,People!$A:$I,8,FALSE),""))</f>
        <v/>
      </c>
      <c r="F197" s="11"/>
    </row>
    <row r="198" spans="1:6" ht="15.95" customHeight="1" x14ac:dyDescent="0.25">
      <c r="A198" s="3"/>
      <c r="B198" s="11" t="str">
        <f>IF($A198="","",IFERROR(VLOOKUP($A198,People!$A:$I,2,FALSE),""))</f>
        <v/>
      </c>
      <c r="C198" s="2" t="str">
        <f>IF($A198="","",
 IFERROR(
   IF($A198=INDEX(Incident_Matrix!$C:$C, MATCH(TRIM($A$4), Incident_Matrix!$A:$A, 0)),"Primary",
   IF($A198=INDEX(Incident_Matrix!$E:$E, MATCH(TRIM($A$4), Incident_Matrix!$A:$A, 0)),"Backup",
   IF($A198=INDEX(Incident_Matrix!$M:$M, MATCH(TRIM($A$4), Incident_Matrix!$A:$A, 0)),"Escalate",
   IF(COUNTIF(INDEX(Incident_Matrix!$F:$K, MATCH(TRIM($A$4), Incident_Matrix!$A:$A,0)),$A198)&gt;0,"Notify",
      VLOOKUP($A198,People!$A:$I,3,FALSE)
   )))),
   VLOOKUP($A198,People!$A:$I,3,FALSE)
 )
)</f>
        <v/>
      </c>
      <c r="D198" s="2" t="str">
        <f>IF($A198="","",IFERROR(VLOOKUP($A198,People!$A:$I,9,FALSE),""))</f>
        <v/>
      </c>
      <c r="E198" s="2" t="str">
        <f>IF($A198="","",IFERROR(VLOOKUP($A198,People!$A:$I,8,FALSE),""))</f>
        <v/>
      </c>
      <c r="F198" s="11"/>
    </row>
    <row r="199" spans="1:6" ht="15.95" customHeight="1" x14ac:dyDescent="0.25">
      <c r="A199" s="3"/>
      <c r="B199" s="11" t="str">
        <f>IF($A199="","",IFERROR(VLOOKUP($A199,People!$A:$I,2,FALSE),""))</f>
        <v/>
      </c>
      <c r="C199" s="2" t="str">
        <f>IF($A199="","",
 IFERROR(
   IF($A199=INDEX(Incident_Matrix!$C:$C, MATCH(TRIM($A$4), Incident_Matrix!$A:$A, 0)),"Primary",
   IF($A199=INDEX(Incident_Matrix!$E:$E, MATCH(TRIM($A$4), Incident_Matrix!$A:$A, 0)),"Backup",
   IF($A199=INDEX(Incident_Matrix!$M:$M, MATCH(TRIM($A$4), Incident_Matrix!$A:$A, 0)),"Escalate",
   IF(COUNTIF(INDEX(Incident_Matrix!$F:$K, MATCH(TRIM($A$4), Incident_Matrix!$A:$A,0)),$A199)&gt;0,"Notify",
      VLOOKUP($A199,People!$A:$I,3,FALSE)
   )))),
   VLOOKUP($A199,People!$A:$I,3,FALSE)
 )
)</f>
        <v/>
      </c>
      <c r="D199" s="2" t="str">
        <f>IF($A199="","",IFERROR(VLOOKUP($A199,People!$A:$I,9,FALSE),""))</f>
        <v/>
      </c>
      <c r="E199" s="2" t="str">
        <f>IF($A199="","",IFERROR(VLOOKUP($A199,People!$A:$I,8,FALSE),""))</f>
        <v/>
      </c>
      <c r="F199" s="11"/>
    </row>
    <row r="200" spans="1:6" ht="15.95" customHeight="1" x14ac:dyDescent="0.25">
      <c r="A200" s="3"/>
      <c r="B200" s="11" t="str">
        <f>IF($A200="","",IFERROR(VLOOKUP($A200,People!$A:$I,2,FALSE),""))</f>
        <v/>
      </c>
      <c r="C200" s="2" t="str">
        <f>IF($A200="","",
 IFERROR(
   IF($A200=INDEX(Incident_Matrix!$C:$C, MATCH(TRIM($A$4), Incident_Matrix!$A:$A, 0)),"Primary",
   IF($A200=INDEX(Incident_Matrix!$E:$E, MATCH(TRIM($A$4), Incident_Matrix!$A:$A, 0)),"Backup",
   IF($A200=INDEX(Incident_Matrix!$M:$M, MATCH(TRIM($A$4), Incident_Matrix!$A:$A, 0)),"Escalate",
   IF(COUNTIF(INDEX(Incident_Matrix!$F:$K, MATCH(TRIM($A$4), Incident_Matrix!$A:$A,0)),$A200)&gt;0,"Notify",
      VLOOKUP($A200,People!$A:$I,3,FALSE)
   )))),
   VLOOKUP($A200,People!$A:$I,3,FALSE)
 )
)</f>
        <v/>
      </c>
      <c r="D200" s="2" t="str">
        <f>IF($A200="","",IFERROR(VLOOKUP($A200,People!$A:$I,9,FALSE),""))</f>
        <v/>
      </c>
      <c r="E200" s="2" t="str">
        <f>IF($A200="","",IFERROR(VLOOKUP($A200,People!$A:$I,8,FALSE),""))</f>
        <v/>
      </c>
      <c r="F200" s="11"/>
    </row>
    <row r="201" spans="1:6" ht="15.95" customHeight="1" x14ac:dyDescent="0.25">
      <c r="A201" s="3"/>
      <c r="B201" s="11" t="str">
        <f>IF($A201="","",IFERROR(VLOOKUP($A201,People!$A:$I,2,FALSE),""))</f>
        <v/>
      </c>
      <c r="C201" s="2" t="str">
        <f>IF($A201="","",
 IFERROR(
   IF($A201=INDEX(Incident_Matrix!$C:$C, MATCH(TRIM($A$4), Incident_Matrix!$A:$A, 0)),"Primary",
   IF($A201=INDEX(Incident_Matrix!$E:$E, MATCH(TRIM($A$4), Incident_Matrix!$A:$A, 0)),"Backup",
   IF($A201=INDEX(Incident_Matrix!$M:$M, MATCH(TRIM($A$4), Incident_Matrix!$A:$A, 0)),"Escalate",
   IF(COUNTIF(INDEX(Incident_Matrix!$F:$K, MATCH(TRIM($A$4), Incident_Matrix!$A:$A,0)),$A201)&gt;0,"Notify",
      VLOOKUP($A201,People!$A:$I,3,FALSE)
   )))),
   VLOOKUP($A201,People!$A:$I,3,FALSE)
 )
)</f>
        <v/>
      </c>
      <c r="D201" s="2" t="str">
        <f>IF($A201="","",IFERROR(VLOOKUP($A201,People!$A:$I,9,FALSE),""))</f>
        <v/>
      </c>
      <c r="E201" s="2" t="str">
        <f>IF($A201="","",IFERROR(VLOOKUP($A201,People!$A:$I,8,FALSE),""))</f>
        <v/>
      </c>
      <c r="F201" s="11"/>
    </row>
    <row r="202" spans="1:6" ht="15.95" customHeight="1" x14ac:dyDescent="0.25">
      <c r="A202" s="3"/>
      <c r="B202" s="11" t="str">
        <f>IF($A202="","",IFERROR(VLOOKUP($A202,People!$A:$I,2,FALSE),""))</f>
        <v/>
      </c>
      <c r="C202" s="2" t="str">
        <f>IF($A202="","",
 IFERROR(
   IF($A202=INDEX(Incident_Matrix!$C:$C, MATCH(TRIM($A$4), Incident_Matrix!$A:$A, 0)),"Primary",
   IF($A202=INDEX(Incident_Matrix!$E:$E, MATCH(TRIM($A$4), Incident_Matrix!$A:$A, 0)),"Backup",
   IF($A202=INDEX(Incident_Matrix!$M:$M, MATCH(TRIM($A$4), Incident_Matrix!$A:$A, 0)),"Escalate",
   IF(COUNTIF(INDEX(Incident_Matrix!$F:$K, MATCH(TRIM($A$4), Incident_Matrix!$A:$A,0)),$A202)&gt;0,"Notify",
      VLOOKUP($A202,People!$A:$I,3,FALSE)
   )))),
   VLOOKUP($A202,People!$A:$I,3,FALSE)
 )
)</f>
        <v/>
      </c>
      <c r="D202" s="2" t="str">
        <f>IF($A202="","",IFERROR(VLOOKUP($A202,People!$A:$I,9,FALSE),""))</f>
        <v/>
      </c>
      <c r="E202" s="2" t="str">
        <f>IF($A202="","",IFERROR(VLOOKUP($A202,People!$A:$I,8,FALSE),""))</f>
        <v/>
      </c>
      <c r="F202" s="11"/>
    </row>
    <row r="203" spans="1:6" ht="15.95" customHeight="1" x14ac:dyDescent="0.25">
      <c r="A203" s="3"/>
      <c r="B203" s="11" t="str">
        <f>IF($A203="","",IFERROR(VLOOKUP($A203,People!$A:$I,2,FALSE),""))</f>
        <v/>
      </c>
      <c r="C203" s="2" t="str">
        <f>IF($A203="","",
 IFERROR(
   IF($A203=INDEX(Incident_Matrix!$C:$C, MATCH(TRIM($A$4), Incident_Matrix!$A:$A, 0)),"Primary",
   IF($A203=INDEX(Incident_Matrix!$E:$E, MATCH(TRIM($A$4), Incident_Matrix!$A:$A, 0)),"Backup",
   IF($A203=INDEX(Incident_Matrix!$M:$M, MATCH(TRIM($A$4), Incident_Matrix!$A:$A, 0)),"Escalate",
   IF(COUNTIF(INDEX(Incident_Matrix!$F:$K, MATCH(TRIM($A$4), Incident_Matrix!$A:$A,0)),$A203)&gt;0,"Notify",
      VLOOKUP($A203,People!$A:$I,3,FALSE)
   )))),
   VLOOKUP($A203,People!$A:$I,3,FALSE)
 )
)</f>
        <v/>
      </c>
      <c r="D203" s="2" t="str">
        <f>IF($A203="","",IFERROR(VLOOKUP($A203,People!$A:$I,9,FALSE),""))</f>
        <v/>
      </c>
      <c r="E203" s="2" t="str">
        <f>IF($A203="","",IFERROR(VLOOKUP($A203,People!$A:$I,8,FALSE),""))</f>
        <v/>
      </c>
      <c r="F203" s="11"/>
    </row>
    <row r="204" spans="1:6" ht="15.95" customHeight="1" x14ac:dyDescent="0.25">
      <c r="B204" s="8"/>
    </row>
    <row r="205" spans="1:6" ht="15.95" customHeight="1" x14ac:dyDescent="0.25">
      <c r="B205" s="8"/>
    </row>
    <row r="206" spans="1:6" ht="15.95" customHeight="1" x14ac:dyDescent="0.25">
      <c r="B206" s="8"/>
    </row>
    <row r="207" spans="1:6" ht="15.95" customHeight="1" x14ac:dyDescent="0.25">
      <c r="B207" s="8"/>
    </row>
    <row r="208" spans="1:6" ht="15.95" customHeight="1" x14ac:dyDescent="0.25">
      <c r="B208" s="8"/>
    </row>
    <row r="209" spans="2:2" ht="15.95" customHeight="1" x14ac:dyDescent="0.25">
      <c r="B209" s="8"/>
    </row>
    <row r="210" spans="2:2" ht="15.95" customHeight="1" x14ac:dyDescent="0.25">
      <c r="B210" s="8"/>
    </row>
    <row r="211" spans="2:2" ht="15.95" customHeight="1" x14ac:dyDescent="0.25">
      <c r="B211" s="8"/>
    </row>
    <row r="212" spans="2:2" ht="15.95" customHeight="1" x14ac:dyDescent="0.25">
      <c r="B212" s="8"/>
    </row>
    <row r="213" spans="2:2" ht="15.95" customHeight="1" x14ac:dyDescent="0.25">
      <c r="B213" s="8"/>
    </row>
    <row r="214" spans="2:2" ht="15.95" customHeight="1" x14ac:dyDescent="0.25">
      <c r="B214" s="8"/>
    </row>
    <row r="215" spans="2:2" ht="15.95" customHeight="1" x14ac:dyDescent="0.25">
      <c r="B215" s="8"/>
    </row>
    <row r="216" spans="2:2" ht="15.95" customHeight="1" x14ac:dyDescent="0.25">
      <c r="B216" s="8"/>
    </row>
    <row r="217" spans="2:2" ht="15.95" customHeight="1" x14ac:dyDescent="0.25">
      <c r="B217" s="8"/>
    </row>
    <row r="218" spans="2:2" ht="15.95" customHeight="1" x14ac:dyDescent="0.25">
      <c r="B218" s="8"/>
    </row>
    <row r="219" spans="2:2" ht="15.95" customHeight="1" x14ac:dyDescent="0.25">
      <c r="B219" s="8"/>
    </row>
    <row r="220" spans="2:2" ht="15.95" customHeight="1" x14ac:dyDescent="0.25">
      <c r="B220" s="8"/>
    </row>
    <row r="221" spans="2:2" ht="15.95" customHeight="1" x14ac:dyDescent="0.25">
      <c r="B221" s="8"/>
    </row>
  </sheetData>
  <mergeCells count="1">
    <mergeCell ref="A1:F1"/>
  </mergeCells>
  <dataValidations count="2">
    <dataValidation type="list" allowBlank="1" showInputMessage="1" showErrorMessage="1" sqref="A4" xr:uid="{36C397FC-1FE5-4770-A1FC-E7AF5685457A}">
      <formula1>Incident_Types</formula1>
    </dataValidation>
    <dataValidation type="list" allowBlank="1" showInputMessage="1" showErrorMessage="1" sqref="C4 A8:A203" xr:uid="{2E92B9A3-39E5-4F21-AD4A-53BD0F1A0C5B}">
      <formula1>PersonIDs</formula1>
    </dataValidation>
  </dataValidations>
  <printOptions horizontalCentered="1"/>
  <pageMargins left="0.23622047244094491" right="0.23622047244094491" top="0.35433070866141736" bottom="0.55118110236220474" header="0.11811023622047245" footer="0.11811023622047245"/>
  <pageSetup paperSize="9" scale="70" fitToHeight="0" orientation="portrait" r:id="rId1"/>
  <headerFooter>
    <oddFooter>&amp;C&amp;10© 2025 Delft Consulting | Companion resource to the book &amp;"Calibri,Italic"Smooth Operations&amp;"Calibri,Regular" | www.delft-consulting.com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B4DC-69D8-4340-A912-CCBD243C050C}">
  <sheetPr codeName="Sheet7">
    <tabColor theme="5"/>
    <pageSetUpPr fitToPage="1"/>
  </sheetPr>
  <dimension ref="A1:N52"/>
  <sheetViews>
    <sheetView showGridLines="0" zoomScaleNormal="100" workbookViewId="0">
      <selection activeCell="A4" sqref="A4"/>
    </sheetView>
  </sheetViews>
  <sheetFormatPr defaultRowHeight="15.95" customHeight="1" x14ac:dyDescent="0.25"/>
  <cols>
    <col min="1" max="1" width="13.42578125" style="4" customWidth="1"/>
    <col min="2" max="2" width="34.28515625" customWidth="1"/>
    <col min="3" max="3" width="18.28515625" style="4" customWidth="1"/>
    <col min="4" max="4" width="34.28515625" customWidth="1"/>
    <col min="5" max="5" width="19.140625" style="4" customWidth="1"/>
    <col min="6" max="11" width="20.7109375" style="8" customWidth="1"/>
    <col min="12" max="12" width="13.85546875" style="4" bestFit="1" customWidth="1"/>
    <col min="13" max="13" width="20.7109375" style="8" customWidth="1"/>
    <col min="14" max="14" width="39.5703125" style="8" customWidth="1"/>
  </cols>
  <sheetData>
    <row r="1" spans="1:14" ht="37.5" customHeight="1" thickBot="1" x14ac:dyDescent="0.3">
      <c r="A1" s="19" t="s">
        <v>152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2.5" customHeight="1" thickTop="1" x14ac:dyDescent="0.25"/>
    <row r="3" spans="1:14" s="6" customFormat="1" ht="15.95" customHeight="1" x14ac:dyDescent="0.25">
      <c r="A3" s="1" t="s">
        <v>122</v>
      </c>
      <c r="B3" s="9" t="s">
        <v>123</v>
      </c>
      <c r="C3" s="1" t="s">
        <v>124</v>
      </c>
      <c r="D3" s="9" t="s">
        <v>125</v>
      </c>
      <c r="E3" s="1" t="s">
        <v>126</v>
      </c>
      <c r="F3" s="9" t="s">
        <v>127</v>
      </c>
      <c r="G3" s="9" t="s">
        <v>128</v>
      </c>
      <c r="H3" s="9" t="s">
        <v>129</v>
      </c>
      <c r="I3" s="9" t="s">
        <v>130</v>
      </c>
      <c r="J3" s="9" t="s">
        <v>131</v>
      </c>
      <c r="K3" s="9" t="s">
        <v>132</v>
      </c>
      <c r="L3" s="1" t="s">
        <v>133</v>
      </c>
      <c r="M3" s="9" t="s">
        <v>134</v>
      </c>
      <c r="N3" s="9" t="s">
        <v>111</v>
      </c>
    </row>
    <row r="4" spans="1:14" ht="15.95" customHeight="1" x14ac:dyDescent="0.25">
      <c r="A4" s="2" t="str">
        <f>IF(Incident_Matrix!$A2="","",Incident_Matrix!$A2)</f>
        <v>Fire</v>
      </c>
      <c r="B4" s="10" t="str">
        <f>IF(Incident_Matrix!$C2="","",VLOOKUP(Incident_Matrix!$C2,People!$A$2:$C$200,3,0)&amp;" / "&amp;VLOOKUP(Incident_Matrix!$C2,People!$A$2:$B$200,2,0))</f>
        <v>Safety / Farid El Azzouzi</v>
      </c>
      <c r="C4" s="2" t="str">
        <f>IF(Incident_Matrix!$C2="","",VLOOKUP(Incident_Matrix!$C2,People!$A$2:$I$200,9,0))</f>
        <v>+1 234 000006</v>
      </c>
      <c r="D4" s="10" t="str">
        <f>IF(Incident_Matrix!$E2="","",VLOOKUP(Incident_Matrix!$E2,People!$A$2:$C$200,3,0)&amp;" / "&amp;VLOOKUP(Incident_Matrix!$E2,People!$A$2:$B$200,2,0))</f>
        <v>Security / Gert Vanhove</v>
      </c>
      <c r="E4" s="2" t="str">
        <f>IF(Incident_Matrix!$E2="","",VLOOKUP(Incident_Matrix!$E2,People!$A$2:$I$200,9,0))</f>
        <v>+1 234 000007</v>
      </c>
      <c r="F4" s="11" t="str">
        <f>IF(Incident_Matrix!$F2="","",VLOOKUP(Incident_Matrix!$F2,People!$A$2:$B$200,2,0))</f>
        <v>Alice Janssen</v>
      </c>
      <c r="G4" s="11" t="str">
        <f>IF(Incident_Matrix!$G2="","",VLOOKUP(Incident_Matrix!$G2,People!$A$2:$B$200,2,0))</f>
        <v>Céline Dubois</v>
      </c>
      <c r="H4" s="11" t="str">
        <f>IF(Incident_Matrix!$H2="","",VLOOKUP(Incident_Matrix!$H2,People!$A$2:$B$200,2,0))</f>
        <v>Daan Peeters</v>
      </c>
      <c r="I4" s="11" t="str">
        <f>IF(Incident_Matrix!$I2="","",VLOOKUP(Incident_Matrix!$I2,People!$A$2:$B$200,2,0))</f>
        <v/>
      </c>
      <c r="J4" s="11" t="str">
        <f>IF(Incident_Matrix!$J2="","",VLOOKUP(Incident_Matrix!$J2,People!$A$2:$B$200,2,0))</f>
        <v/>
      </c>
      <c r="K4" s="11" t="str">
        <f>IF(Incident_Matrix!$K2="","",VLOOKUP(Incident_Matrix!$K2,People!$A$2:$B$200,2,0))</f>
        <v/>
      </c>
      <c r="L4" s="3">
        <f>IF(Incident_Matrix!$L2="","",Incident_Matrix!$L2)</f>
        <v>5</v>
      </c>
      <c r="M4" s="11" t="str">
        <f>IF(Incident_Matrix!$M2="","",VLOOKUP(Incident_Matrix!$M2,People!$A$2:$B$200,2,0))</f>
        <v>Alice Janssen</v>
      </c>
      <c r="N4" s="13" t="str">
        <f>IF(Incident_Matrix!$N2="","",Incident_Matrix!$N2)</f>
        <v>Evacuate; call 112; headcount</v>
      </c>
    </row>
    <row r="5" spans="1:14" ht="15.95" customHeight="1" x14ac:dyDescent="0.25">
      <c r="A5" s="2" t="str">
        <f>IF(Incident_Matrix!$A3="","",Incident_Matrix!$A3)</f>
        <v>Network</v>
      </c>
      <c r="B5" s="12" t="str">
        <f>IF(Incident_Matrix!$C3="","",VLOOKUP(Incident_Matrix!$C3,People!$A$2:$C$200,3,0)&amp;" / "&amp;VLOOKUP(Incident_Matrix!$C3,People!$A$2:$B$200,2,0))</f>
        <v>IT / Bram Vermeulen</v>
      </c>
      <c r="C5" s="3" t="str">
        <f>IF(Incident_Matrix!$C3="","",VLOOKUP(Incident_Matrix!$C3,People!$A$2:$I$200,9,0))</f>
        <v>+1 234 000002</v>
      </c>
      <c r="D5" s="12" t="str">
        <f>IF(Incident_Matrix!$E3="","",VLOOKUP(Incident_Matrix!$E3,People!$A$2:$C$200,3,0)&amp;" / "&amp;VLOOKUP(Incident_Matrix!$E3,People!$A$2:$B$200,2,0))</f>
        <v>IT / Joris Claes</v>
      </c>
      <c r="E5" s="3" t="str">
        <f>IF(Incident_Matrix!$E3="","",VLOOKUP(Incident_Matrix!$E3,People!$A$2:$I$200,9,0))</f>
        <v>+1 234 000010</v>
      </c>
      <c r="F5" s="13" t="str">
        <f>IF(Incident_Matrix!$F3="","",VLOOKUP(Incident_Matrix!$F3,People!$A$2:$B$200,2,0))</f>
        <v>Alice Janssen</v>
      </c>
      <c r="G5" s="13" t="str">
        <f>IF(Incident_Matrix!$G3="","",VLOOKUP(Incident_Matrix!$G3,People!$A$2:$B$200,2,0))</f>
        <v>Evy De Smet</v>
      </c>
      <c r="H5" s="13" t="str">
        <f>IF(Incident_Matrix!$H3="","",VLOOKUP(Incident_Matrix!$H3,People!$A$2:$B$200,2,0))</f>
        <v/>
      </c>
      <c r="I5" s="13" t="str">
        <f>IF(Incident_Matrix!$I3="","",VLOOKUP(Incident_Matrix!$I3,People!$A$2:$B$200,2,0))</f>
        <v/>
      </c>
      <c r="J5" s="13" t="str">
        <f>IF(Incident_Matrix!$J3="","",VLOOKUP(Incident_Matrix!$J3,People!$A$2:$B$200,2,0))</f>
        <v/>
      </c>
      <c r="K5" s="13" t="str">
        <f>IF(Incident_Matrix!$K3="","",VLOOKUP(Incident_Matrix!$K3,People!$A$2:$B$200,2,0))</f>
        <v/>
      </c>
      <c r="L5" s="3">
        <f>IF(Incident_Matrix!$L3="","",Incident_Matrix!$L3)</f>
        <v>10</v>
      </c>
      <c r="M5" s="13" t="str">
        <f>IF(Incident_Matrix!$M3="","",VLOOKUP(Incident_Matrix!$M3,People!$A$2:$B$200,2,0))</f>
        <v>Alice Janssen</v>
      </c>
      <c r="N5" s="13" t="str">
        <f>IF(Incident_Matrix!$N3="","",Incident_Matrix!$N3)</f>
        <v>Critical WMS/AMR affected</v>
      </c>
    </row>
    <row r="6" spans="1:14" ht="15.95" customHeight="1" x14ac:dyDescent="0.25">
      <c r="A6" s="2" t="str">
        <f>IF(Incident_Matrix!$A4="","",Incident_Matrix!$A4)</f>
        <v>Utilities</v>
      </c>
      <c r="B6" s="12" t="str">
        <f>IF(Incident_Matrix!$C4="","",VLOOKUP(Incident_Matrix!$C4,People!$A$2:$C$200,3,0)&amp;" / "&amp;VLOOKUP(Incident_Matrix!$C4,People!$A$2:$B$200,2,0))</f>
        <v>Maintenance / Daan Peeters</v>
      </c>
      <c r="C6" s="3" t="str">
        <f>IF(Incident_Matrix!$C4="","",VLOOKUP(Incident_Matrix!$C4,People!$A$2:$I$200,9,0))</f>
        <v>+1 234 000004</v>
      </c>
      <c r="D6" s="12" t="str">
        <f>IF(Incident_Matrix!$E4="","",VLOOKUP(Incident_Matrix!$E4,People!$A$2:$C$200,3,0)&amp;" / "&amp;VLOOKUP(Incident_Matrix!$E4,People!$A$2:$B$200,2,0))</f>
        <v>Maintenance / Luca Romano</v>
      </c>
      <c r="E6" s="3" t="str">
        <f>IF(Incident_Matrix!$E4="","",VLOOKUP(Incident_Matrix!$E4,People!$A$2:$I$200,9,0))</f>
        <v>+1 234 000012</v>
      </c>
      <c r="F6" s="13" t="str">
        <f>IF(Incident_Matrix!$F4="","",VLOOKUP(Incident_Matrix!$F4,People!$A$2:$B$200,2,0))</f>
        <v>Alice Janssen</v>
      </c>
      <c r="G6" s="13" t="str">
        <f>IF(Incident_Matrix!$G4="","",VLOOKUP(Incident_Matrix!$G4,People!$A$2:$B$200,2,0))</f>
        <v>Céline Dubois</v>
      </c>
      <c r="H6" s="13" t="str">
        <f>IF(Incident_Matrix!$H4="","",VLOOKUP(Incident_Matrix!$H4,People!$A$2:$B$200,2,0))</f>
        <v>Evy De Smet</v>
      </c>
      <c r="I6" s="13" t="str">
        <f>IF(Incident_Matrix!$I4="","",VLOOKUP(Incident_Matrix!$I4,People!$A$2:$B$200,2,0))</f>
        <v/>
      </c>
      <c r="J6" s="13" t="str">
        <f>IF(Incident_Matrix!$J4="","",VLOOKUP(Incident_Matrix!$J4,People!$A$2:$B$200,2,0))</f>
        <v/>
      </c>
      <c r="K6" s="13" t="str">
        <f>IF(Incident_Matrix!$K4="","",VLOOKUP(Incident_Matrix!$K4,People!$A$2:$B$200,2,0))</f>
        <v/>
      </c>
      <c r="L6" s="3">
        <f>IF(Incident_Matrix!$L4="","",Incident_Matrix!$L4)</f>
        <v>15</v>
      </c>
      <c r="M6" s="13" t="str">
        <f>IF(Incident_Matrix!$M4="","",VLOOKUP(Incident_Matrix!$M4,People!$A$2:$B$200,2,0))</f>
        <v>Alice Janssen</v>
      </c>
      <c r="N6" s="13" t="str">
        <f>IF(Incident_Matrix!$N4="","",Incident_Matrix!$N4)</f>
        <v>Power/air/steam issues</v>
      </c>
    </row>
    <row r="7" spans="1:14" ht="15.95" customHeight="1" x14ac:dyDescent="0.25">
      <c r="A7" s="2" t="str">
        <f>IF(Incident_Matrix!$A5="","",Incident_Matrix!$A5)</f>
        <v>Cyber</v>
      </c>
      <c r="B7" s="12" t="str">
        <f>IF(Incident_Matrix!$C5="","",VLOOKUP(Incident_Matrix!$C5,People!$A$2:$C$200,3,0)&amp;" / "&amp;VLOOKUP(Incident_Matrix!$C5,People!$A$2:$B$200,2,0))</f>
        <v>IT / Bram Vermeulen</v>
      </c>
      <c r="C7" s="3" t="str">
        <f>IF(Incident_Matrix!$C5="","",VLOOKUP(Incident_Matrix!$C5,People!$A$2:$I$200,9,0))</f>
        <v>+1 234 000002</v>
      </c>
      <c r="D7" s="12" t="str">
        <f>IF(Incident_Matrix!$E5="","",VLOOKUP(Incident_Matrix!$E5,People!$A$2:$C$200,3,0)&amp;" / "&amp;VLOOKUP(Incident_Matrix!$E5,People!$A$2:$B$200,2,0))</f>
        <v>IT / Joris Claes</v>
      </c>
      <c r="E7" s="3" t="str">
        <f>IF(Incident_Matrix!$E5="","",VLOOKUP(Incident_Matrix!$E5,People!$A$2:$I$200,9,0))</f>
        <v>+1 234 000010</v>
      </c>
      <c r="F7" s="13" t="str">
        <f>IF(Incident_Matrix!$F5="","",VLOOKUP(Incident_Matrix!$F5,People!$A$2:$B$200,2,0))</f>
        <v>Alice Janssen</v>
      </c>
      <c r="G7" s="13" t="str">
        <f>IF(Incident_Matrix!$G5="","",VLOOKUP(Incident_Matrix!$G5,People!$A$2:$B$200,2,0))</f>
        <v>Evy De Smet</v>
      </c>
      <c r="H7" s="13" t="str">
        <f>IF(Incident_Matrix!$H5="","",VLOOKUP(Incident_Matrix!$H5,People!$A$2:$B$200,2,0))</f>
        <v>Alice Janssen</v>
      </c>
      <c r="I7" s="13" t="str">
        <f>IF(Incident_Matrix!$I5="","",VLOOKUP(Incident_Matrix!$I5,People!$A$2:$B$200,2,0))</f>
        <v/>
      </c>
      <c r="J7" s="13" t="str">
        <f>IF(Incident_Matrix!$J5="","",VLOOKUP(Incident_Matrix!$J5,People!$A$2:$B$200,2,0))</f>
        <v/>
      </c>
      <c r="K7" s="13" t="str">
        <f>IF(Incident_Matrix!$K5="","",VLOOKUP(Incident_Matrix!$K5,People!$A$2:$B$200,2,0))</f>
        <v/>
      </c>
      <c r="L7" s="3">
        <f>IF(Incident_Matrix!$L5="","",Incident_Matrix!$L5)</f>
        <v>5</v>
      </c>
      <c r="M7" s="13" t="str">
        <f>IF(Incident_Matrix!$M5="","",VLOOKUP(Incident_Matrix!$M5,People!$A$2:$B$200,2,0))</f>
        <v>Alice Janssen</v>
      </c>
      <c r="N7" s="13" t="str">
        <f>IF(Incident_Matrix!$N5="","",Incident_Matrix!$N5)</f>
        <v>Cyber isolation protocol</v>
      </c>
    </row>
    <row r="8" spans="1:14" ht="15.95" customHeight="1" x14ac:dyDescent="0.25">
      <c r="A8" s="2" t="str">
        <f>IF(Incident_Matrix!$A6="","",Incident_Matrix!$A6)</f>
        <v>Safety</v>
      </c>
      <c r="B8" s="12" t="str">
        <f>IF(Incident_Matrix!$C6="","",VLOOKUP(Incident_Matrix!$C6,People!$A$2:$C$200,3,0)&amp;" / "&amp;VLOOKUP(Incident_Matrix!$C6,People!$A$2:$B$200,2,0))</f>
        <v>QA / Céline Dubois</v>
      </c>
      <c r="C8" s="3" t="str">
        <f>IF(Incident_Matrix!$C6="","",VLOOKUP(Incident_Matrix!$C6,People!$A$2:$I$200,9,0))</f>
        <v>+1 234 000003</v>
      </c>
      <c r="D8" s="12" t="str">
        <f>IF(Incident_Matrix!$E6="","",VLOOKUP(Incident_Matrix!$E6,People!$A$2:$C$200,3,0)&amp;" / "&amp;VLOOKUP(Incident_Matrix!$E6,People!$A$2:$B$200,2,0))</f>
        <v>Ops Lead / Klara Meers</v>
      </c>
      <c r="E8" s="3" t="str">
        <f>IF(Incident_Matrix!$E6="","",VLOOKUP(Incident_Matrix!$E6,People!$A$2:$I$200,9,0))</f>
        <v>+1 234 000011</v>
      </c>
      <c r="F8" s="13" t="str">
        <f>IF(Incident_Matrix!$F6="","",VLOOKUP(Incident_Matrix!$F6,People!$A$2:$B$200,2,0))</f>
        <v>Klara Meers</v>
      </c>
      <c r="G8" s="13" t="str">
        <f>IF(Incident_Matrix!$G6="","",VLOOKUP(Incident_Matrix!$G6,People!$A$2:$B$200,2,0))</f>
        <v>Alice Janssen</v>
      </c>
      <c r="H8" s="13" t="str">
        <f>IF(Incident_Matrix!$H6="","",VLOOKUP(Incident_Matrix!$H6,People!$A$2:$B$200,2,0))</f>
        <v/>
      </c>
      <c r="I8" s="13" t="str">
        <f>IF(Incident_Matrix!$I6="","",VLOOKUP(Incident_Matrix!$I6,People!$A$2:$B$200,2,0))</f>
        <v/>
      </c>
      <c r="J8" s="13" t="str">
        <f>IF(Incident_Matrix!$J6="","",VLOOKUP(Incident_Matrix!$J6,People!$A$2:$B$200,2,0))</f>
        <v/>
      </c>
      <c r="K8" s="13" t="str">
        <f>IF(Incident_Matrix!$K6="","",VLOOKUP(Incident_Matrix!$K6,People!$A$2:$B$200,2,0))</f>
        <v/>
      </c>
      <c r="L8" s="3">
        <f>IF(Incident_Matrix!$L6="","",Incident_Matrix!$L6)</f>
        <v>15</v>
      </c>
      <c r="M8" s="13" t="str">
        <f>IF(Incident_Matrix!$M6="","",VLOOKUP(Incident_Matrix!$M6,People!$A$2:$B$200,2,0))</f>
        <v>Alice Janssen</v>
      </c>
      <c r="N8" s="13" t="str">
        <f>IF(Incident_Matrix!$N6="","",Incident_Matrix!$N6)</f>
        <v/>
      </c>
    </row>
    <row r="9" spans="1:14" ht="15.95" customHeight="1" x14ac:dyDescent="0.25">
      <c r="A9" s="2" t="str">
        <f>IF(Incident_Matrix!$A7="","",Incident_Matrix!$A7)</f>
        <v/>
      </c>
      <c r="B9" s="12" t="str">
        <f>IF(Incident_Matrix!$C7="","",VLOOKUP(Incident_Matrix!$C7,People!$A$2:$C$200,3,0)&amp;" / "&amp;VLOOKUP(Incident_Matrix!$C7,People!$A$2:$B$200,2,0))</f>
        <v/>
      </c>
      <c r="C9" s="3" t="str">
        <f>IF(Incident_Matrix!$C7="","",VLOOKUP(Incident_Matrix!$C7,People!$A$2:$I$200,9,0))</f>
        <v/>
      </c>
      <c r="D9" s="12" t="str">
        <f>IF(Incident_Matrix!$E7="","",VLOOKUP(Incident_Matrix!$E7,People!$A$2:$C$200,3,0)&amp;" / "&amp;VLOOKUP(Incident_Matrix!$E7,People!$A$2:$B$200,2,0))</f>
        <v/>
      </c>
      <c r="E9" s="3" t="str">
        <f>IF(Incident_Matrix!$E7="","",VLOOKUP(Incident_Matrix!$E7,People!$A$2:$I$200,9,0))</f>
        <v/>
      </c>
      <c r="F9" s="13" t="str">
        <f>IF(Incident_Matrix!$F7="","",VLOOKUP(Incident_Matrix!$F7,People!$A$2:$B$200,2,0))</f>
        <v/>
      </c>
      <c r="G9" s="13" t="str">
        <f>IF(Incident_Matrix!$G7="","",VLOOKUP(Incident_Matrix!$G7,People!$A$2:$B$200,2,0))</f>
        <v/>
      </c>
      <c r="H9" s="13" t="str">
        <f>IF(Incident_Matrix!$H7="","",VLOOKUP(Incident_Matrix!$H7,People!$A$2:$B$200,2,0))</f>
        <v/>
      </c>
      <c r="I9" s="13" t="str">
        <f>IF(Incident_Matrix!$I7="","",VLOOKUP(Incident_Matrix!$I7,People!$A$2:$B$200,2,0))</f>
        <v/>
      </c>
      <c r="J9" s="13" t="str">
        <f>IF(Incident_Matrix!$J7="","",VLOOKUP(Incident_Matrix!$J7,People!$A$2:$B$200,2,0))</f>
        <v/>
      </c>
      <c r="K9" s="13" t="str">
        <f>IF(Incident_Matrix!$K7="","",VLOOKUP(Incident_Matrix!$K7,People!$A$2:$B$200,2,0))</f>
        <v/>
      </c>
      <c r="L9" s="3" t="str">
        <f>IF(Incident_Matrix!$L7="","",Incident_Matrix!$L7)</f>
        <v/>
      </c>
      <c r="M9" s="13" t="str">
        <f>IF(Incident_Matrix!$M7="","",VLOOKUP(Incident_Matrix!$M7,People!$A$2:$B$200,2,0))</f>
        <v/>
      </c>
      <c r="N9" s="13" t="str">
        <f>IF(Incident_Matrix!$N7="","",Incident_Matrix!$N7)</f>
        <v/>
      </c>
    </row>
    <row r="10" spans="1:14" ht="15.95" customHeight="1" x14ac:dyDescent="0.25">
      <c r="A10" s="2" t="str">
        <f>IF(Incident_Matrix!$A8="","",Incident_Matrix!$A8)</f>
        <v/>
      </c>
      <c r="B10" s="12" t="str">
        <f>IF(Incident_Matrix!$C8="","",VLOOKUP(Incident_Matrix!$C8,People!$A$2:$C$200,3,0)&amp;" / "&amp;VLOOKUP(Incident_Matrix!$C8,People!$A$2:$B$200,2,0))</f>
        <v/>
      </c>
      <c r="C10" s="3" t="str">
        <f>IF(Incident_Matrix!$C8="","",VLOOKUP(Incident_Matrix!$C8,People!$A$2:$I$200,9,0))</f>
        <v/>
      </c>
      <c r="D10" s="12" t="str">
        <f>IF(Incident_Matrix!$E8="","",VLOOKUP(Incident_Matrix!$E8,People!$A$2:$C$200,3,0)&amp;" / "&amp;VLOOKUP(Incident_Matrix!$E8,People!$A$2:$B$200,2,0))</f>
        <v/>
      </c>
      <c r="E10" s="3" t="str">
        <f>IF(Incident_Matrix!$E8="","",VLOOKUP(Incident_Matrix!$E8,People!$A$2:$I$200,9,0))</f>
        <v/>
      </c>
      <c r="F10" s="13" t="str">
        <f>IF(Incident_Matrix!$F8="","",VLOOKUP(Incident_Matrix!$F8,People!$A$2:$B$200,2,0))</f>
        <v/>
      </c>
      <c r="G10" s="13" t="str">
        <f>IF(Incident_Matrix!$G8="","",VLOOKUP(Incident_Matrix!$G8,People!$A$2:$B$200,2,0))</f>
        <v/>
      </c>
      <c r="H10" s="13" t="str">
        <f>IF(Incident_Matrix!$H8="","",VLOOKUP(Incident_Matrix!$H8,People!$A$2:$B$200,2,0))</f>
        <v/>
      </c>
      <c r="I10" s="13" t="str">
        <f>IF(Incident_Matrix!$I8="","",VLOOKUP(Incident_Matrix!$I8,People!$A$2:$B$200,2,0))</f>
        <v/>
      </c>
      <c r="J10" s="13" t="str">
        <f>IF(Incident_Matrix!$J8="","",VLOOKUP(Incident_Matrix!$J8,People!$A$2:$B$200,2,0))</f>
        <v/>
      </c>
      <c r="K10" s="13" t="str">
        <f>IF(Incident_Matrix!$K8="","",VLOOKUP(Incident_Matrix!$K8,People!$A$2:$B$200,2,0))</f>
        <v/>
      </c>
      <c r="L10" s="3" t="str">
        <f>IF(Incident_Matrix!$L8="","",Incident_Matrix!$L8)</f>
        <v/>
      </c>
      <c r="M10" s="13" t="str">
        <f>IF(Incident_Matrix!$M8="","",VLOOKUP(Incident_Matrix!$M8,People!$A$2:$B$200,2,0))</f>
        <v/>
      </c>
      <c r="N10" s="13" t="str">
        <f>IF(Incident_Matrix!$N8="","",Incident_Matrix!$N8)</f>
        <v/>
      </c>
    </row>
    <row r="11" spans="1:14" ht="15.95" customHeight="1" x14ac:dyDescent="0.25">
      <c r="A11" s="2" t="str">
        <f>IF(Incident_Matrix!$A9="","",Incident_Matrix!$A9)</f>
        <v/>
      </c>
      <c r="B11" s="12" t="str">
        <f>IF(Incident_Matrix!$C9="","",VLOOKUP(Incident_Matrix!$C9,People!$A$2:$C$200,3,0)&amp;" / "&amp;VLOOKUP(Incident_Matrix!$C9,People!$A$2:$B$200,2,0))</f>
        <v/>
      </c>
      <c r="C11" s="3" t="str">
        <f>IF(Incident_Matrix!$C9="","",VLOOKUP(Incident_Matrix!$C9,People!$A$2:$I$200,9,0))</f>
        <v/>
      </c>
      <c r="D11" s="12" t="str">
        <f>IF(Incident_Matrix!$E9="","",VLOOKUP(Incident_Matrix!$E9,People!$A$2:$C$200,3,0)&amp;" / "&amp;VLOOKUP(Incident_Matrix!$E9,People!$A$2:$B$200,2,0))</f>
        <v/>
      </c>
      <c r="E11" s="3" t="str">
        <f>IF(Incident_Matrix!$E9="","",VLOOKUP(Incident_Matrix!$E9,People!$A$2:$I$200,9,0))</f>
        <v/>
      </c>
      <c r="F11" s="13" t="str">
        <f>IF(Incident_Matrix!$F9="","",VLOOKUP(Incident_Matrix!$F9,People!$A$2:$B$200,2,0))</f>
        <v/>
      </c>
      <c r="G11" s="13" t="str">
        <f>IF(Incident_Matrix!$G9="","",VLOOKUP(Incident_Matrix!$G9,People!$A$2:$B$200,2,0))</f>
        <v/>
      </c>
      <c r="H11" s="13" t="str">
        <f>IF(Incident_Matrix!$H9="","",VLOOKUP(Incident_Matrix!$H9,People!$A$2:$B$200,2,0))</f>
        <v/>
      </c>
      <c r="I11" s="13" t="str">
        <f>IF(Incident_Matrix!$I9="","",VLOOKUP(Incident_Matrix!$I9,People!$A$2:$B$200,2,0))</f>
        <v/>
      </c>
      <c r="J11" s="13" t="str">
        <f>IF(Incident_Matrix!$J9="","",VLOOKUP(Incident_Matrix!$J9,People!$A$2:$B$200,2,0))</f>
        <v/>
      </c>
      <c r="K11" s="13" t="str">
        <f>IF(Incident_Matrix!$K9="","",VLOOKUP(Incident_Matrix!$K9,People!$A$2:$B$200,2,0))</f>
        <v/>
      </c>
      <c r="L11" s="3" t="str">
        <f>IF(Incident_Matrix!$L9="","",Incident_Matrix!$L9)</f>
        <v/>
      </c>
      <c r="M11" s="13" t="str">
        <f>IF(Incident_Matrix!$M9="","",VLOOKUP(Incident_Matrix!$M9,People!$A$2:$B$200,2,0))</f>
        <v/>
      </c>
      <c r="N11" s="13" t="str">
        <f>IF(Incident_Matrix!$N9="","",Incident_Matrix!$N9)</f>
        <v/>
      </c>
    </row>
    <row r="12" spans="1:14" ht="15.95" customHeight="1" x14ac:dyDescent="0.25">
      <c r="A12" s="2" t="str">
        <f>IF(Incident_Matrix!$A10="","",Incident_Matrix!$A10)</f>
        <v/>
      </c>
      <c r="B12" s="12" t="str">
        <f>IF(Incident_Matrix!$C10="","",VLOOKUP(Incident_Matrix!$C10,People!$A$2:$C$200,3,0)&amp;" / "&amp;VLOOKUP(Incident_Matrix!$C10,People!$A$2:$B$200,2,0))</f>
        <v/>
      </c>
      <c r="C12" s="3" t="str">
        <f>IF(Incident_Matrix!$C10="","",VLOOKUP(Incident_Matrix!$C10,People!$A$2:$I$200,9,0))</f>
        <v/>
      </c>
      <c r="D12" s="12" t="str">
        <f>IF(Incident_Matrix!$E10="","",VLOOKUP(Incident_Matrix!$E10,People!$A$2:$C$200,3,0)&amp;" / "&amp;VLOOKUP(Incident_Matrix!$E10,People!$A$2:$B$200,2,0))</f>
        <v/>
      </c>
      <c r="E12" s="3" t="str">
        <f>IF(Incident_Matrix!$E10="","",VLOOKUP(Incident_Matrix!$E10,People!$A$2:$I$200,9,0))</f>
        <v/>
      </c>
      <c r="F12" s="13" t="str">
        <f>IF(Incident_Matrix!$F10="","",VLOOKUP(Incident_Matrix!$F10,People!$A$2:$B$200,2,0))</f>
        <v/>
      </c>
      <c r="G12" s="13" t="str">
        <f>IF(Incident_Matrix!$G10="","",VLOOKUP(Incident_Matrix!$G10,People!$A$2:$B$200,2,0))</f>
        <v/>
      </c>
      <c r="H12" s="13" t="str">
        <f>IF(Incident_Matrix!$H10="","",VLOOKUP(Incident_Matrix!$H10,People!$A$2:$B$200,2,0))</f>
        <v/>
      </c>
      <c r="I12" s="13" t="str">
        <f>IF(Incident_Matrix!$I10="","",VLOOKUP(Incident_Matrix!$I10,People!$A$2:$B$200,2,0))</f>
        <v/>
      </c>
      <c r="J12" s="13" t="str">
        <f>IF(Incident_Matrix!$J10="","",VLOOKUP(Incident_Matrix!$J10,People!$A$2:$B$200,2,0))</f>
        <v/>
      </c>
      <c r="K12" s="13" t="str">
        <f>IF(Incident_Matrix!$K10="","",VLOOKUP(Incident_Matrix!$K10,People!$A$2:$B$200,2,0))</f>
        <v/>
      </c>
      <c r="L12" s="3" t="str">
        <f>IF(Incident_Matrix!$L10="","",Incident_Matrix!$L10)</f>
        <v/>
      </c>
      <c r="M12" s="13" t="str">
        <f>IF(Incident_Matrix!$M10="","",VLOOKUP(Incident_Matrix!$M10,People!$A$2:$B$200,2,0))</f>
        <v/>
      </c>
      <c r="N12" s="13" t="str">
        <f>IF(Incident_Matrix!$N10="","",Incident_Matrix!$N10)</f>
        <v/>
      </c>
    </row>
    <row r="13" spans="1:14" ht="15.95" customHeight="1" x14ac:dyDescent="0.25">
      <c r="A13" s="2" t="str">
        <f>IF(Incident_Matrix!$A11="","",Incident_Matrix!$A11)</f>
        <v/>
      </c>
      <c r="B13" s="12" t="str">
        <f>IF(Incident_Matrix!$C11="","",VLOOKUP(Incident_Matrix!$C11,People!$A$2:$C$200,3,0)&amp;" / "&amp;VLOOKUP(Incident_Matrix!$C11,People!$A$2:$B$200,2,0))</f>
        <v/>
      </c>
      <c r="C13" s="3" t="str">
        <f>IF(Incident_Matrix!$C11="","",VLOOKUP(Incident_Matrix!$C11,People!$A$2:$I$200,9,0))</f>
        <v/>
      </c>
      <c r="D13" s="12" t="str">
        <f>IF(Incident_Matrix!$E11="","",VLOOKUP(Incident_Matrix!$E11,People!$A$2:$C$200,3,0)&amp;" / "&amp;VLOOKUP(Incident_Matrix!$E11,People!$A$2:$B$200,2,0))</f>
        <v/>
      </c>
      <c r="E13" s="3" t="str">
        <f>IF(Incident_Matrix!$E11="","",VLOOKUP(Incident_Matrix!$E11,People!$A$2:$I$200,9,0))</f>
        <v/>
      </c>
      <c r="F13" s="13" t="str">
        <f>IF(Incident_Matrix!$F11="","",VLOOKUP(Incident_Matrix!$F11,People!$A$2:$B$200,2,0))</f>
        <v/>
      </c>
      <c r="G13" s="13" t="str">
        <f>IF(Incident_Matrix!$G11="","",VLOOKUP(Incident_Matrix!$G11,People!$A$2:$B$200,2,0))</f>
        <v/>
      </c>
      <c r="H13" s="13" t="str">
        <f>IF(Incident_Matrix!$H11="","",VLOOKUP(Incident_Matrix!$H11,People!$A$2:$B$200,2,0))</f>
        <v/>
      </c>
      <c r="I13" s="13" t="str">
        <f>IF(Incident_Matrix!$I11="","",VLOOKUP(Incident_Matrix!$I11,People!$A$2:$B$200,2,0))</f>
        <v/>
      </c>
      <c r="J13" s="13" t="str">
        <f>IF(Incident_Matrix!$J11="","",VLOOKUP(Incident_Matrix!$J11,People!$A$2:$B$200,2,0))</f>
        <v/>
      </c>
      <c r="K13" s="13" t="str">
        <f>IF(Incident_Matrix!$K11="","",VLOOKUP(Incident_Matrix!$K11,People!$A$2:$B$200,2,0))</f>
        <v/>
      </c>
      <c r="L13" s="3" t="str">
        <f>IF(Incident_Matrix!$L11="","",Incident_Matrix!$L11)</f>
        <v/>
      </c>
      <c r="M13" s="13" t="str">
        <f>IF(Incident_Matrix!$M11="","",VLOOKUP(Incident_Matrix!$M11,People!$A$2:$B$200,2,0))</f>
        <v/>
      </c>
      <c r="N13" s="13" t="str">
        <f>IF(Incident_Matrix!$N11="","",Incident_Matrix!$N11)</f>
        <v/>
      </c>
    </row>
    <row r="14" spans="1:14" ht="15.95" customHeight="1" x14ac:dyDescent="0.25">
      <c r="A14" s="2" t="str">
        <f>IF(Incident_Matrix!$A12="","",Incident_Matrix!$A12)</f>
        <v/>
      </c>
      <c r="B14" s="12" t="str">
        <f>IF(Incident_Matrix!$C12="","",VLOOKUP(Incident_Matrix!$C12,People!$A$2:$C$200,3,0)&amp;" / "&amp;VLOOKUP(Incident_Matrix!$C12,People!$A$2:$B$200,2,0))</f>
        <v/>
      </c>
      <c r="C14" s="3" t="str">
        <f>IF(Incident_Matrix!$C12="","",VLOOKUP(Incident_Matrix!$C12,People!$A$2:$I$200,9,0))</f>
        <v/>
      </c>
      <c r="D14" s="12" t="str">
        <f>IF(Incident_Matrix!$E12="","",VLOOKUP(Incident_Matrix!$E12,People!$A$2:$C$200,3,0)&amp;" / "&amp;VLOOKUP(Incident_Matrix!$E12,People!$A$2:$B$200,2,0))</f>
        <v/>
      </c>
      <c r="E14" s="3" t="str">
        <f>IF(Incident_Matrix!$E12="","",VLOOKUP(Incident_Matrix!$E12,People!$A$2:$I$200,9,0))</f>
        <v/>
      </c>
      <c r="F14" s="13" t="str">
        <f>IF(Incident_Matrix!$F12="","",VLOOKUP(Incident_Matrix!$F12,People!$A$2:$B$200,2,0))</f>
        <v/>
      </c>
      <c r="G14" s="13" t="str">
        <f>IF(Incident_Matrix!$G12="","",VLOOKUP(Incident_Matrix!$G12,People!$A$2:$B$200,2,0))</f>
        <v/>
      </c>
      <c r="H14" s="13" t="str">
        <f>IF(Incident_Matrix!$H12="","",VLOOKUP(Incident_Matrix!$H12,People!$A$2:$B$200,2,0))</f>
        <v/>
      </c>
      <c r="I14" s="13" t="str">
        <f>IF(Incident_Matrix!$I12="","",VLOOKUP(Incident_Matrix!$I12,People!$A$2:$B$200,2,0))</f>
        <v/>
      </c>
      <c r="J14" s="13" t="str">
        <f>IF(Incident_Matrix!$J12="","",VLOOKUP(Incident_Matrix!$J12,People!$A$2:$B$200,2,0))</f>
        <v/>
      </c>
      <c r="K14" s="13" t="str">
        <f>IF(Incident_Matrix!$K12="","",VLOOKUP(Incident_Matrix!$K12,People!$A$2:$B$200,2,0))</f>
        <v/>
      </c>
      <c r="L14" s="3" t="str">
        <f>IF(Incident_Matrix!$L12="","",Incident_Matrix!$L12)</f>
        <v/>
      </c>
      <c r="M14" s="13" t="str">
        <f>IF(Incident_Matrix!$M12="","",VLOOKUP(Incident_Matrix!$M12,People!$A$2:$B$200,2,0))</f>
        <v/>
      </c>
      <c r="N14" s="13" t="str">
        <f>IF(Incident_Matrix!$N12="","",Incident_Matrix!$N12)</f>
        <v/>
      </c>
    </row>
    <row r="15" spans="1:14" ht="15.95" customHeight="1" x14ac:dyDescent="0.25">
      <c r="A15" s="2" t="str">
        <f>IF(Incident_Matrix!$A13="","",Incident_Matrix!$A13)</f>
        <v/>
      </c>
      <c r="B15" s="12" t="str">
        <f>IF(Incident_Matrix!$C13="","",VLOOKUP(Incident_Matrix!$C13,People!$A$2:$C$200,3,0)&amp;" / "&amp;VLOOKUP(Incident_Matrix!$C13,People!$A$2:$B$200,2,0))</f>
        <v/>
      </c>
      <c r="C15" s="3" t="str">
        <f>IF(Incident_Matrix!$C13="","",VLOOKUP(Incident_Matrix!$C13,People!$A$2:$I$200,9,0))</f>
        <v/>
      </c>
      <c r="D15" s="12" t="str">
        <f>IF(Incident_Matrix!$E13="","",VLOOKUP(Incident_Matrix!$E13,People!$A$2:$C$200,3,0)&amp;" / "&amp;VLOOKUP(Incident_Matrix!$E13,People!$A$2:$B$200,2,0))</f>
        <v/>
      </c>
      <c r="E15" s="3" t="str">
        <f>IF(Incident_Matrix!$E13="","",VLOOKUP(Incident_Matrix!$E13,People!$A$2:$I$200,9,0))</f>
        <v/>
      </c>
      <c r="F15" s="13" t="str">
        <f>IF(Incident_Matrix!$F13="","",VLOOKUP(Incident_Matrix!$F13,People!$A$2:$B$200,2,0))</f>
        <v/>
      </c>
      <c r="G15" s="13" t="str">
        <f>IF(Incident_Matrix!$G13="","",VLOOKUP(Incident_Matrix!$G13,People!$A$2:$B$200,2,0))</f>
        <v/>
      </c>
      <c r="H15" s="13" t="str">
        <f>IF(Incident_Matrix!$H13="","",VLOOKUP(Incident_Matrix!$H13,People!$A$2:$B$200,2,0))</f>
        <v/>
      </c>
      <c r="I15" s="13" t="str">
        <f>IF(Incident_Matrix!$I13="","",VLOOKUP(Incident_Matrix!$I13,People!$A$2:$B$200,2,0))</f>
        <v/>
      </c>
      <c r="J15" s="13" t="str">
        <f>IF(Incident_Matrix!$J13="","",VLOOKUP(Incident_Matrix!$J13,People!$A$2:$B$200,2,0))</f>
        <v/>
      </c>
      <c r="K15" s="13" t="str">
        <f>IF(Incident_Matrix!$K13="","",VLOOKUP(Incident_Matrix!$K13,People!$A$2:$B$200,2,0))</f>
        <v/>
      </c>
      <c r="L15" s="3" t="str">
        <f>IF(Incident_Matrix!$L13="","",Incident_Matrix!$L13)</f>
        <v/>
      </c>
      <c r="M15" s="13" t="str">
        <f>IF(Incident_Matrix!$M13="","",VLOOKUP(Incident_Matrix!$M13,People!$A$2:$B$200,2,0))</f>
        <v/>
      </c>
      <c r="N15" s="13" t="str">
        <f>IF(Incident_Matrix!$N13="","",Incident_Matrix!$N13)</f>
        <v/>
      </c>
    </row>
    <row r="16" spans="1:14" ht="15.95" customHeight="1" x14ac:dyDescent="0.25">
      <c r="A16" s="2" t="str">
        <f>IF(Incident_Matrix!$A14="","",Incident_Matrix!$A14)</f>
        <v/>
      </c>
      <c r="B16" s="12" t="str">
        <f>IF(Incident_Matrix!$C14="","",VLOOKUP(Incident_Matrix!$C14,People!$A$2:$C$200,3,0)&amp;" / "&amp;VLOOKUP(Incident_Matrix!$C14,People!$A$2:$B$200,2,0))</f>
        <v/>
      </c>
      <c r="C16" s="3" t="str">
        <f>IF(Incident_Matrix!$C14="","",VLOOKUP(Incident_Matrix!$C14,People!$A$2:$I$200,9,0))</f>
        <v/>
      </c>
      <c r="D16" s="12" t="str">
        <f>IF(Incident_Matrix!$E14="","",VLOOKUP(Incident_Matrix!$E14,People!$A$2:$C$200,3,0)&amp;" / "&amp;VLOOKUP(Incident_Matrix!$E14,People!$A$2:$B$200,2,0))</f>
        <v/>
      </c>
      <c r="E16" s="3" t="str">
        <f>IF(Incident_Matrix!$E14="","",VLOOKUP(Incident_Matrix!$E14,People!$A$2:$I$200,9,0))</f>
        <v/>
      </c>
      <c r="F16" s="13" t="str">
        <f>IF(Incident_Matrix!$F14="","",VLOOKUP(Incident_Matrix!$F14,People!$A$2:$B$200,2,0))</f>
        <v/>
      </c>
      <c r="G16" s="13" t="str">
        <f>IF(Incident_Matrix!$G14="","",VLOOKUP(Incident_Matrix!$G14,People!$A$2:$B$200,2,0))</f>
        <v/>
      </c>
      <c r="H16" s="13" t="str">
        <f>IF(Incident_Matrix!$H14="","",VLOOKUP(Incident_Matrix!$H14,People!$A$2:$B$200,2,0))</f>
        <v/>
      </c>
      <c r="I16" s="13" t="str">
        <f>IF(Incident_Matrix!$I14="","",VLOOKUP(Incident_Matrix!$I14,People!$A$2:$B$200,2,0))</f>
        <v/>
      </c>
      <c r="J16" s="13" t="str">
        <f>IF(Incident_Matrix!$J14="","",VLOOKUP(Incident_Matrix!$J14,People!$A$2:$B$200,2,0))</f>
        <v/>
      </c>
      <c r="K16" s="13" t="str">
        <f>IF(Incident_Matrix!$K14="","",VLOOKUP(Incident_Matrix!$K14,People!$A$2:$B$200,2,0))</f>
        <v/>
      </c>
      <c r="L16" s="3" t="str">
        <f>IF(Incident_Matrix!$L14="","",Incident_Matrix!$L14)</f>
        <v/>
      </c>
      <c r="M16" s="13" t="str">
        <f>IF(Incident_Matrix!$M14="","",VLOOKUP(Incident_Matrix!$M14,People!$A$2:$B$200,2,0))</f>
        <v/>
      </c>
      <c r="N16" s="13" t="str">
        <f>IF(Incident_Matrix!$N14="","",Incident_Matrix!$N14)</f>
        <v/>
      </c>
    </row>
    <row r="17" spans="1:14" ht="15.95" customHeight="1" x14ac:dyDescent="0.25">
      <c r="A17" s="2" t="str">
        <f>IF(Incident_Matrix!$A15="","",Incident_Matrix!$A15)</f>
        <v/>
      </c>
      <c r="B17" s="12" t="str">
        <f>IF(Incident_Matrix!$C15="","",VLOOKUP(Incident_Matrix!$C15,People!$A$2:$C$200,3,0)&amp;" / "&amp;VLOOKUP(Incident_Matrix!$C15,People!$A$2:$B$200,2,0))</f>
        <v/>
      </c>
      <c r="C17" s="3" t="str">
        <f>IF(Incident_Matrix!$C15="","",VLOOKUP(Incident_Matrix!$C15,People!$A$2:$I$200,9,0))</f>
        <v/>
      </c>
      <c r="D17" s="12" t="str">
        <f>IF(Incident_Matrix!$E15="","",VLOOKUP(Incident_Matrix!$E15,People!$A$2:$C$200,3,0)&amp;" / "&amp;VLOOKUP(Incident_Matrix!$E15,People!$A$2:$B$200,2,0))</f>
        <v/>
      </c>
      <c r="E17" s="3" t="str">
        <f>IF(Incident_Matrix!$E15="","",VLOOKUP(Incident_Matrix!$E15,People!$A$2:$I$200,9,0))</f>
        <v/>
      </c>
      <c r="F17" s="13" t="str">
        <f>IF(Incident_Matrix!$F15="","",VLOOKUP(Incident_Matrix!$F15,People!$A$2:$B$200,2,0))</f>
        <v/>
      </c>
      <c r="G17" s="13" t="str">
        <f>IF(Incident_Matrix!$G15="","",VLOOKUP(Incident_Matrix!$G15,People!$A$2:$B$200,2,0))</f>
        <v/>
      </c>
      <c r="H17" s="13" t="str">
        <f>IF(Incident_Matrix!$H15="","",VLOOKUP(Incident_Matrix!$H15,People!$A$2:$B$200,2,0))</f>
        <v/>
      </c>
      <c r="I17" s="13" t="str">
        <f>IF(Incident_Matrix!$I15="","",VLOOKUP(Incident_Matrix!$I15,People!$A$2:$B$200,2,0))</f>
        <v/>
      </c>
      <c r="J17" s="13" t="str">
        <f>IF(Incident_Matrix!$J15="","",VLOOKUP(Incident_Matrix!$J15,People!$A$2:$B$200,2,0))</f>
        <v/>
      </c>
      <c r="K17" s="13" t="str">
        <f>IF(Incident_Matrix!$K15="","",VLOOKUP(Incident_Matrix!$K15,People!$A$2:$B$200,2,0))</f>
        <v/>
      </c>
      <c r="L17" s="3" t="str">
        <f>IF(Incident_Matrix!$L15="","",Incident_Matrix!$L15)</f>
        <v/>
      </c>
      <c r="M17" s="13" t="str">
        <f>IF(Incident_Matrix!$M15="","",VLOOKUP(Incident_Matrix!$M15,People!$A$2:$B$200,2,0))</f>
        <v/>
      </c>
      <c r="N17" s="13" t="str">
        <f>IF(Incident_Matrix!$N15="","",Incident_Matrix!$N15)</f>
        <v/>
      </c>
    </row>
    <row r="18" spans="1:14" ht="15.95" customHeight="1" x14ac:dyDescent="0.25">
      <c r="A18" s="2" t="str">
        <f>IF(Incident_Matrix!$A16="","",Incident_Matrix!$A16)</f>
        <v/>
      </c>
      <c r="B18" s="12" t="str">
        <f>IF(Incident_Matrix!$C16="","",VLOOKUP(Incident_Matrix!$C16,People!$A$2:$C$200,3,0)&amp;" / "&amp;VLOOKUP(Incident_Matrix!$C16,People!$A$2:$B$200,2,0))</f>
        <v/>
      </c>
      <c r="C18" s="3" t="str">
        <f>IF(Incident_Matrix!$C16="","",VLOOKUP(Incident_Matrix!$C16,People!$A$2:$I$200,9,0))</f>
        <v/>
      </c>
      <c r="D18" s="12" t="str">
        <f>IF(Incident_Matrix!$E16="","",VLOOKUP(Incident_Matrix!$E16,People!$A$2:$C$200,3,0)&amp;" / "&amp;VLOOKUP(Incident_Matrix!$E16,People!$A$2:$B$200,2,0))</f>
        <v/>
      </c>
      <c r="E18" s="3" t="str">
        <f>IF(Incident_Matrix!$E16="","",VLOOKUP(Incident_Matrix!$E16,People!$A$2:$I$200,9,0))</f>
        <v/>
      </c>
      <c r="F18" s="13" t="str">
        <f>IF(Incident_Matrix!$F16="","",VLOOKUP(Incident_Matrix!$F16,People!$A$2:$B$200,2,0))</f>
        <v/>
      </c>
      <c r="G18" s="13" t="str">
        <f>IF(Incident_Matrix!$G16="","",VLOOKUP(Incident_Matrix!$G16,People!$A$2:$B$200,2,0))</f>
        <v/>
      </c>
      <c r="H18" s="13" t="str">
        <f>IF(Incident_Matrix!$H16="","",VLOOKUP(Incident_Matrix!$H16,People!$A$2:$B$200,2,0))</f>
        <v/>
      </c>
      <c r="I18" s="13" t="str">
        <f>IF(Incident_Matrix!$I16="","",VLOOKUP(Incident_Matrix!$I16,People!$A$2:$B$200,2,0))</f>
        <v/>
      </c>
      <c r="J18" s="13" t="str">
        <f>IF(Incident_Matrix!$J16="","",VLOOKUP(Incident_Matrix!$J16,People!$A$2:$B$200,2,0))</f>
        <v/>
      </c>
      <c r="K18" s="13" t="str">
        <f>IF(Incident_Matrix!$K16="","",VLOOKUP(Incident_Matrix!$K16,People!$A$2:$B$200,2,0))</f>
        <v/>
      </c>
      <c r="L18" s="3" t="str">
        <f>IF(Incident_Matrix!$L16="","",Incident_Matrix!$L16)</f>
        <v/>
      </c>
      <c r="M18" s="13" t="str">
        <f>IF(Incident_Matrix!$M16="","",VLOOKUP(Incident_Matrix!$M16,People!$A$2:$B$200,2,0))</f>
        <v/>
      </c>
      <c r="N18" s="13" t="str">
        <f>IF(Incident_Matrix!$N16="","",Incident_Matrix!$N16)</f>
        <v/>
      </c>
    </row>
    <row r="19" spans="1:14" ht="15.95" customHeight="1" x14ac:dyDescent="0.25">
      <c r="A19" s="2" t="str">
        <f>IF(Incident_Matrix!$A17="","",Incident_Matrix!$A17)</f>
        <v/>
      </c>
      <c r="B19" s="12" t="str">
        <f>IF(Incident_Matrix!$C17="","",VLOOKUP(Incident_Matrix!$C17,People!$A$2:$C$200,3,0)&amp;" / "&amp;VLOOKUP(Incident_Matrix!$C17,People!$A$2:$B$200,2,0))</f>
        <v/>
      </c>
      <c r="C19" s="3" t="str">
        <f>IF(Incident_Matrix!$C17="","",VLOOKUP(Incident_Matrix!$C17,People!$A$2:$I$200,9,0))</f>
        <v/>
      </c>
      <c r="D19" s="12" t="str">
        <f>IF(Incident_Matrix!$E17="","",VLOOKUP(Incident_Matrix!$E17,People!$A$2:$C$200,3,0)&amp;" / "&amp;VLOOKUP(Incident_Matrix!$E17,People!$A$2:$B$200,2,0))</f>
        <v/>
      </c>
      <c r="E19" s="3" t="str">
        <f>IF(Incident_Matrix!$E17="","",VLOOKUP(Incident_Matrix!$E17,People!$A$2:$I$200,9,0))</f>
        <v/>
      </c>
      <c r="F19" s="13" t="str">
        <f>IF(Incident_Matrix!$F17="","",VLOOKUP(Incident_Matrix!$F17,People!$A$2:$B$200,2,0))</f>
        <v/>
      </c>
      <c r="G19" s="13" t="str">
        <f>IF(Incident_Matrix!$G17="","",VLOOKUP(Incident_Matrix!$G17,People!$A$2:$B$200,2,0))</f>
        <v/>
      </c>
      <c r="H19" s="13" t="str">
        <f>IF(Incident_Matrix!$H17="","",VLOOKUP(Incident_Matrix!$H17,People!$A$2:$B$200,2,0))</f>
        <v/>
      </c>
      <c r="I19" s="13" t="str">
        <f>IF(Incident_Matrix!$I17="","",VLOOKUP(Incident_Matrix!$I17,People!$A$2:$B$200,2,0))</f>
        <v/>
      </c>
      <c r="J19" s="13" t="str">
        <f>IF(Incident_Matrix!$J17="","",VLOOKUP(Incident_Matrix!$J17,People!$A$2:$B$200,2,0))</f>
        <v/>
      </c>
      <c r="K19" s="13" t="str">
        <f>IF(Incident_Matrix!$K17="","",VLOOKUP(Incident_Matrix!$K17,People!$A$2:$B$200,2,0))</f>
        <v/>
      </c>
      <c r="L19" s="3" t="str">
        <f>IF(Incident_Matrix!$L17="","",Incident_Matrix!$L17)</f>
        <v/>
      </c>
      <c r="M19" s="13" t="str">
        <f>IF(Incident_Matrix!$M17="","",VLOOKUP(Incident_Matrix!$M17,People!$A$2:$B$200,2,0))</f>
        <v/>
      </c>
      <c r="N19" s="13" t="str">
        <f>IF(Incident_Matrix!$N17="","",Incident_Matrix!$N17)</f>
        <v/>
      </c>
    </row>
    <row r="20" spans="1:14" ht="15.95" customHeight="1" x14ac:dyDescent="0.25">
      <c r="A20" s="2" t="str">
        <f>IF(Incident_Matrix!$A18="","",Incident_Matrix!$A18)</f>
        <v/>
      </c>
      <c r="B20" s="12" t="str">
        <f>IF(Incident_Matrix!$C18="","",VLOOKUP(Incident_Matrix!$C18,People!$A$2:$C$200,3,0)&amp;" / "&amp;VLOOKUP(Incident_Matrix!$C18,People!$A$2:$B$200,2,0))</f>
        <v/>
      </c>
      <c r="C20" s="3" t="str">
        <f>IF(Incident_Matrix!$C18="","",VLOOKUP(Incident_Matrix!$C18,People!$A$2:$I$200,9,0))</f>
        <v/>
      </c>
      <c r="D20" s="12" t="str">
        <f>IF(Incident_Matrix!$E18="","",VLOOKUP(Incident_Matrix!$E18,People!$A$2:$C$200,3,0)&amp;" / "&amp;VLOOKUP(Incident_Matrix!$E18,People!$A$2:$B$200,2,0))</f>
        <v/>
      </c>
      <c r="E20" s="3" t="str">
        <f>IF(Incident_Matrix!$E18="","",VLOOKUP(Incident_Matrix!$E18,People!$A$2:$I$200,9,0))</f>
        <v/>
      </c>
      <c r="F20" s="13" t="str">
        <f>IF(Incident_Matrix!$F18="","",VLOOKUP(Incident_Matrix!$F18,People!$A$2:$B$200,2,0))</f>
        <v/>
      </c>
      <c r="G20" s="13" t="str">
        <f>IF(Incident_Matrix!$G18="","",VLOOKUP(Incident_Matrix!$G18,People!$A$2:$B$200,2,0))</f>
        <v/>
      </c>
      <c r="H20" s="13" t="str">
        <f>IF(Incident_Matrix!$H18="","",VLOOKUP(Incident_Matrix!$H18,People!$A$2:$B$200,2,0))</f>
        <v/>
      </c>
      <c r="I20" s="13" t="str">
        <f>IF(Incident_Matrix!$I18="","",VLOOKUP(Incident_Matrix!$I18,People!$A$2:$B$200,2,0))</f>
        <v/>
      </c>
      <c r="J20" s="13" t="str">
        <f>IF(Incident_Matrix!$J18="","",VLOOKUP(Incident_Matrix!$J18,People!$A$2:$B$200,2,0))</f>
        <v/>
      </c>
      <c r="K20" s="13" t="str">
        <f>IF(Incident_Matrix!$K18="","",VLOOKUP(Incident_Matrix!$K18,People!$A$2:$B$200,2,0))</f>
        <v/>
      </c>
      <c r="L20" s="3" t="str">
        <f>IF(Incident_Matrix!$L18="","",Incident_Matrix!$L18)</f>
        <v/>
      </c>
      <c r="M20" s="13" t="str">
        <f>IF(Incident_Matrix!$M18="","",VLOOKUP(Incident_Matrix!$M18,People!$A$2:$B$200,2,0))</f>
        <v/>
      </c>
      <c r="N20" s="13" t="str">
        <f>IF(Incident_Matrix!$N18="","",Incident_Matrix!$N18)</f>
        <v/>
      </c>
    </row>
    <row r="21" spans="1:14" ht="15.95" customHeight="1" x14ac:dyDescent="0.25">
      <c r="A21" s="2" t="str">
        <f>IF(Incident_Matrix!$A19="","",Incident_Matrix!$A19)</f>
        <v/>
      </c>
      <c r="B21" s="12" t="str">
        <f>IF(Incident_Matrix!$C19="","",VLOOKUP(Incident_Matrix!$C19,People!$A$2:$C$200,3,0)&amp;" / "&amp;VLOOKUP(Incident_Matrix!$C19,People!$A$2:$B$200,2,0))</f>
        <v/>
      </c>
      <c r="C21" s="3" t="str">
        <f>IF(Incident_Matrix!$C19="","",VLOOKUP(Incident_Matrix!$C19,People!$A$2:$I$200,9,0))</f>
        <v/>
      </c>
      <c r="D21" s="12" t="str">
        <f>IF(Incident_Matrix!$E19="","",VLOOKUP(Incident_Matrix!$E19,People!$A$2:$C$200,3,0)&amp;" / "&amp;VLOOKUP(Incident_Matrix!$E19,People!$A$2:$B$200,2,0))</f>
        <v/>
      </c>
      <c r="E21" s="3" t="str">
        <f>IF(Incident_Matrix!$E19="","",VLOOKUP(Incident_Matrix!$E19,People!$A$2:$I$200,9,0))</f>
        <v/>
      </c>
      <c r="F21" s="13" t="str">
        <f>IF(Incident_Matrix!$F19="","",VLOOKUP(Incident_Matrix!$F19,People!$A$2:$B$200,2,0))</f>
        <v/>
      </c>
      <c r="G21" s="13" t="str">
        <f>IF(Incident_Matrix!$G19="","",VLOOKUP(Incident_Matrix!$G19,People!$A$2:$B$200,2,0))</f>
        <v/>
      </c>
      <c r="H21" s="13" t="str">
        <f>IF(Incident_Matrix!$H19="","",VLOOKUP(Incident_Matrix!$H19,People!$A$2:$B$200,2,0))</f>
        <v/>
      </c>
      <c r="I21" s="13" t="str">
        <f>IF(Incident_Matrix!$I19="","",VLOOKUP(Incident_Matrix!$I19,People!$A$2:$B$200,2,0))</f>
        <v/>
      </c>
      <c r="J21" s="13" t="str">
        <f>IF(Incident_Matrix!$J19="","",VLOOKUP(Incident_Matrix!$J19,People!$A$2:$B$200,2,0))</f>
        <v/>
      </c>
      <c r="K21" s="13" t="str">
        <f>IF(Incident_Matrix!$K19="","",VLOOKUP(Incident_Matrix!$K19,People!$A$2:$B$200,2,0))</f>
        <v/>
      </c>
      <c r="L21" s="3" t="str">
        <f>IF(Incident_Matrix!$L19="","",Incident_Matrix!$L19)</f>
        <v/>
      </c>
      <c r="M21" s="13" t="str">
        <f>IF(Incident_Matrix!$M19="","",VLOOKUP(Incident_Matrix!$M19,People!$A$2:$B$200,2,0))</f>
        <v/>
      </c>
      <c r="N21" s="13" t="str">
        <f>IF(Incident_Matrix!$N19="","",Incident_Matrix!$N19)</f>
        <v/>
      </c>
    </row>
    <row r="22" spans="1:14" ht="15.95" customHeight="1" x14ac:dyDescent="0.25">
      <c r="A22" s="2" t="str">
        <f>IF(Incident_Matrix!$A20="","",Incident_Matrix!$A20)</f>
        <v/>
      </c>
      <c r="B22" s="12" t="str">
        <f>IF(Incident_Matrix!$C20="","",VLOOKUP(Incident_Matrix!$C20,People!$A$2:$C$200,3,0)&amp;" / "&amp;VLOOKUP(Incident_Matrix!$C20,People!$A$2:$B$200,2,0))</f>
        <v/>
      </c>
      <c r="C22" s="3" t="str">
        <f>IF(Incident_Matrix!$C20="","",VLOOKUP(Incident_Matrix!$C20,People!$A$2:$I$200,9,0))</f>
        <v/>
      </c>
      <c r="D22" s="12" t="str">
        <f>IF(Incident_Matrix!$E20="","",VLOOKUP(Incident_Matrix!$E20,People!$A$2:$C$200,3,0)&amp;" / "&amp;VLOOKUP(Incident_Matrix!$E20,People!$A$2:$B$200,2,0))</f>
        <v/>
      </c>
      <c r="E22" s="3" t="str">
        <f>IF(Incident_Matrix!$E20="","",VLOOKUP(Incident_Matrix!$E20,People!$A$2:$I$200,9,0))</f>
        <v/>
      </c>
      <c r="F22" s="13" t="str">
        <f>IF(Incident_Matrix!$F20="","",VLOOKUP(Incident_Matrix!$F20,People!$A$2:$B$200,2,0))</f>
        <v/>
      </c>
      <c r="G22" s="13" t="str">
        <f>IF(Incident_Matrix!$G20="","",VLOOKUP(Incident_Matrix!$G20,People!$A$2:$B$200,2,0))</f>
        <v/>
      </c>
      <c r="H22" s="13" t="str">
        <f>IF(Incident_Matrix!$H20="","",VLOOKUP(Incident_Matrix!$H20,People!$A$2:$B$200,2,0))</f>
        <v/>
      </c>
      <c r="I22" s="13" t="str">
        <f>IF(Incident_Matrix!$I20="","",VLOOKUP(Incident_Matrix!$I20,People!$A$2:$B$200,2,0))</f>
        <v/>
      </c>
      <c r="J22" s="13" t="str">
        <f>IF(Incident_Matrix!$J20="","",VLOOKUP(Incident_Matrix!$J20,People!$A$2:$B$200,2,0))</f>
        <v/>
      </c>
      <c r="K22" s="13" t="str">
        <f>IF(Incident_Matrix!$K20="","",VLOOKUP(Incident_Matrix!$K20,People!$A$2:$B$200,2,0))</f>
        <v/>
      </c>
      <c r="L22" s="3" t="str">
        <f>IF(Incident_Matrix!$L20="","",Incident_Matrix!$L20)</f>
        <v/>
      </c>
      <c r="M22" s="13" t="str">
        <f>IF(Incident_Matrix!$M20="","",VLOOKUP(Incident_Matrix!$M20,People!$A$2:$B$200,2,0))</f>
        <v/>
      </c>
      <c r="N22" s="13" t="str">
        <f>IF(Incident_Matrix!$N20="","",Incident_Matrix!$N20)</f>
        <v/>
      </c>
    </row>
    <row r="23" spans="1:14" ht="15.95" customHeight="1" x14ac:dyDescent="0.25">
      <c r="A23" s="2" t="str">
        <f>IF(Incident_Matrix!$A21="","",Incident_Matrix!$A21)</f>
        <v/>
      </c>
      <c r="B23" s="12" t="str">
        <f>IF(Incident_Matrix!$C21="","",VLOOKUP(Incident_Matrix!$C21,People!$A$2:$C$200,3,0)&amp;" / "&amp;VLOOKUP(Incident_Matrix!$C21,People!$A$2:$B$200,2,0))</f>
        <v/>
      </c>
      <c r="C23" s="3" t="str">
        <f>IF(Incident_Matrix!$C21="","",VLOOKUP(Incident_Matrix!$C21,People!$A$2:$I$200,9,0))</f>
        <v/>
      </c>
      <c r="D23" s="12" t="str">
        <f>IF(Incident_Matrix!$E21="","",VLOOKUP(Incident_Matrix!$E21,People!$A$2:$C$200,3,0)&amp;" / "&amp;VLOOKUP(Incident_Matrix!$E21,People!$A$2:$B$200,2,0))</f>
        <v/>
      </c>
      <c r="E23" s="3" t="str">
        <f>IF(Incident_Matrix!$E21="","",VLOOKUP(Incident_Matrix!$E21,People!$A$2:$I$200,9,0))</f>
        <v/>
      </c>
      <c r="F23" s="13" t="str">
        <f>IF(Incident_Matrix!$F21="","",VLOOKUP(Incident_Matrix!$F21,People!$A$2:$B$200,2,0))</f>
        <v/>
      </c>
      <c r="G23" s="13" t="str">
        <f>IF(Incident_Matrix!$G21="","",VLOOKUP(Incident_Matrix!$G21,People!$A$2:$B$200,2,0))</f>
        <v/>
      </c>
      <c r="H23" s="13" t="str">
        <f>IF(Incident_Matrix!$H21="","",VLOOKUP(Incident_Matrix!$H21,People!$A$2:$B$200,2,0))</f>
        <v/>
      </c>
      <c r="I23" s="13" t="str">
        <f>IF(Incident_Matrix!$I21="","",VLOOKUP(Incident_Matrix!$I21,People!$A$2:$B$200,2,0))</f>
        <v/>
      </c>
      <c r="J23" s="13" t="str">
        <f>IF(Incident_Matrix!$J21="","",VLOOKUP(Incident_Matrix!$J21,People!$A$2:$B$200,2,0))</f>
        <v/>
      </c>
      <c r="K23" s="13" t="str">
        <f>IF(Incident_Matrix!$K21="","",VLOOKUP(Incident_Matrix!$K21,People!$A$2:$B$200,2,0))</f>
        <v/>
      </c>
      <c r="L23" s="3" t="str">
        <f>IF(Incident_Matrix!$L21="","",Incident_Matrix!$L21)</f>
        <v/>
      </c>
      <c r="M23" s="13" t="str">
        <f>IF(Incident_Matrix!$M21="","",VLOOKUP(Incident_Matrix!$M21,People!$A$2:$B$200,2,0))</f>
        <v/>
      </c>
      <c r="N23" s="13" t="str">
        <f>IF(Incident_Matrix!$N21="","",Incident_Matrix!$N21)</f>
        <v/>
      </c>
    </row>
    <row r="24" spans="1:14" ht="15.95" customHeight="1" x14ac:dyDescent="0.25">
      <c r="A24" s="2" t="str">
        <f>IF(Incident_Matrix!$A22="","",Incident_Matrix!$A22)</f>
        <v/>
      </c>
      <c r="B24" s="12" t="str">
        <f>IF(Incident_Matrix!$C22="","",VLOOKUP(Incident_Matrix!$C22,People!$A$2:$C$200,3,0)&amp;" / "&amp;VLOOKUP(Incident_Matrix!$C22,People!$A$2:$B$200,2,0))</f>
        <v/>
      </c>
      <c r="C24" s="3" t="str">
        <f>IF(Incident_Matrix!$C22="","",VLOOKUP(Incident_Matrix!$C22,People!$A$2:$I$200,9,0))</f>
        <v/>
      </c>
      <c r="D24" s="12" t="str">
        <f>IF(Incident_Matrix!$E22="","",VLOOKUP(Incident_Matrix!$E22,People!$A$2:$C$200,3,0)&amp;" / "&amp;VLOOKUP(Incident_Matrix!$E22,People!$A$2:$B$200,2,0))</f>
        <v/>
      </c>
      <c r="E24" s="3" t="str">
        <f>IF(Incident_Matrix!$E22="","",VLOOKUP(Incident_Matrix!$E22,People!$A$2:$I$200,9,0))</f>
        <v/>
      </c>
      <c r="F24" s="13" t="str">
        <f>IF(Incident_Matrix!$F22="","",VLOOKUP(Incident_Matrix!$F22,People!$A$2:$B$200,2,0))</f>
        <v/>
      </c>
      <c r="G24" s="13" t="str">
        <f>IF(Incident_Matrix!$G22="","",VLOOKUP(Incident_Matrix!$G22,People!$A$2:$B$200,2,0))</f>
        <v/>
      </c>
      <c r="H24" s="13" t="str">
        <f>IF(Incident_Matrix!$H22="","",VLOOKUP(Incident_Matrix!$H22,People!$A$2:$B$200,2,0))</f>
        <v/>
      </c>
      <c r="I24" s="13" t="str">
        <f>IF(Incident_Matrix!$I22="","",VLOOKUP(Incident_Matrix!$I22,People!$A$2:$B$200,2,0))</f>
        <v/>
      </c>
      <c r="J24" s="13" t="str">
        <f>IF(Incident_Matrix!$J22="","",VLOOKUP(Incident_Matrix!$J22,People!$A$2:$B$200,2,0))</f>
        <v/>
      </c>
      <c r="K24" s="13" t="str">
        <f>IF(Incident_Matrix!$K22="","",VLOOKUP(Incident_Matrix!$K22,People!$A$2:$B$200,2,0))</f>
        <v/>
      </c>
      <c r="L24" s="3" t="str">
        <f>IF(Incident_Matrix!$L22="","",Incident_Matrix!$L22)</f>
        <v/>
      </c>
      <c r="M24" s="13" t="str">
        <f>IF(Incident_Matrix!$M22="","",VLOOKUP(Incident_Matrix!$M22,People!$A$2:$B$200,2,0))</f>
        <v/>
      </c>
      <c r="N24" s="13" t="str">
        <f>IF(Incident_Matrix!$N22="","",Incident_Matrix!$N22)</f>
        <v/>
      </c>
    </row>
    <row r="25" spans="1:14" ht="15.95" customHeight="1" x14ac:dyDescent="0.25">
      <c r="A25" s="2" t="str">
        <f>IF(Incident_Matrix!$A23="","",Incident_Matrix!$A23)</f>
        <v/>
      </c>
      <c r="B25" s="12" t="str">
        <f>IF(Incident_Matrix!$C23="","",VLOOKUP(Incident_Matrix!$C23,People!$A$2:$C$200,3,0)&amp;" / "&amp;VLOOKUP(Incident_Matrix!$C23,People!$A$2:$B$200,2,0))</f>
        <v/>
      </c>
      <c r="C25" s="3" t="str">
        <f>IF(Incident_Matrix!$C23="","",VLOOKUP(Incident_Matrix!$C23,People!$A$2:$I$200,9,0))</f>
        <v/>
      </c>
      <c r="D25" s="12" t="str">
        <f>IF(Incident_Matrix!$E23="","",VLOOKUP(Incident_Matrix!$E23,People!$A$2:$C$200,3,0)&amp;" / "&amp;VLOOKUP(Incident_Matrix!$E23,People!$A$2:$B$200,2,0))</f>
        <v/>
      </c>
      <c r="E25" s="3" t="str">
        <f>IF(Incident_Matrix!$E23="","",VLOOKUP(Incident_Matrix!$E23,People!$A$2:$I$200,9,0))</f>
        <v/>
      </c>
      <c r="F25" s="13" t="str">
        <f>IF(Incident_Matrix!$F23="","",VLOOKUP(Incident_Matrix!$F23,People!$A$2:$B$200,2,0))</f>
        <v/>
      </c>
      <c r="G25" s="13" t="str">
        <f>IF(Incident_Matrix!$G23="","",VLOOKUP(Incident_Matrix!$G23,People!$A$2:$B$200,2,0))</f>
        <v/>
      </c>
      <c r="H25" s="13" t="str">
        <f>IF(Incident_Matrix!$H23="","",VLOOKUP(Incident_Matrix!$H23,People!$A$2:$B$200,2,0))</f>
        <v/>
      </c>
      <c r="I25" s="13" t="str">
        <f>IF(Incident_Matrix!$I23="","",VLOOKUP(Incident_Matrix!$I23,People!$A$2:$B$200,2,0))</f>
        <v/>
      </c>
      <c r="J25" s="13" t="str">
        <f>IF(Incident_Matrix!$J23="","",VLOOKUP(Incident_Matrix!$J23,People!$A$2:$B$200,2,0))</f>
        <v/>
      </c>
      <c r="K25" s="13" t="str">
        <f>IF(Incident_Matrix!$K23="","",VLOOKUP(Incident_Matrix!$K23,People!$A$2:$B$200,2,0))</f>
        <v/>
      </c>
      <c r="L25" s="3" t="str">
        <f>IF(Incident_Matrix!$L23="","",Incident_Matrix!$L23)</f>
        <v/>
      </c>
      <c r="M25" s="13" t="str">
        <f>IF(Incident_Matrix!$M23="","",VLOOKUP(Incident_Matrix!$M23,People!$A$2:$B$200,2,0))</f>
        <v/>
      </c>
      <c r="N25" s="13" t="str">
        <f>IF(Incident_Matrix!$N23="","",Incident_Matrix!$N23)</f>
        <v/>
      </c>
    </row>
    <row r="26" spans="1:14" ht="15.95" customHeight="1" x14ac:dyDescent="0.25">
      <c r="A26" s="2" t="str">
        <f>IF(Incident_Matrix!$A24="","",Incident_Matrix!$A24)</f>
        <v/>
      </c>
      <c r="B26" s="12" t="str">
        <f>IF(Incident_Matrix!$C24="","",VLOOKUP(Incident_Matrix!$C24,People!$A$2:$C$200,3,0)&amp;" / "&amp;VLOOKUP(Incident_Matrix!$C24,People!$A$2:$B$200,2,0))</f>
        <v/>
      </c>
      <c r="C26" s="3" t="str">
        <f>IF(Incident_Matrix!$C24="","",VLOOKUP(Incident_Matrix!$C24,People!$A$2:$I$200,9,0))</f>
        <v/>
      </c>
      <c r="D26" s="12" t="str">
        <f>IF(Incident_Matrix!$E24="","",VLOOKUP(Incident_Matrix!$E24,People!$A$2:$C$200,3,0)&amp;" / "&amp;VLOOKUP(Incident_Matrix!$E24,People!$A$2:$B$200,2,0))</f>
        <v/>
      </c>
      <c r="E26" s="3" t="str">
        <f>IF(Incident_Matrix!$E24="","",VLOOKUP(Incident_Matrix!$E24,People!$A$2:$I$200,9,0))</f>
        <v/>
      </c>
      <c r="F26" s="13" t="str">
        <f>IF(Incident_Matrix!$F24="","",VLOOKUP(Incident_Matrix!$F24,People!$A$2:$B$200,2,0))</f>
        <v/>
      </c>
      <c r="G26" s="13" t="str">
        <f>IF(Incident_Matrix!$G24="","",VLOOKUP(Incident_Matrix!$G24,People!$A$2:$B$200,2,0))</f>
        <v/>
      </c>
      <c r="H26" s="13" t="str">
        <f>IF(Incident_Matrix!$H24="","",VLOOKUP(Incident_Matrix!$H24,People!$A$2:$B$200,2,0))</f>
        <v/>
      </c>
      <c r="I26" s="13" t="str">
        <f>IF(Incident_Matrix!$I24="","",VLOOKUP(Incident_Matrix!$I24,People!$A$2:$B$200,2,0))</f>
        <v/>
      </c>
      <c r="J26" s="13" t="str">
        <f>IF(Incident_Matrix!$J24="","",VLOOKUP(Incident_Matrix!$J24,People!$A$2:$B$200,2,0))</f>
        <v/>
      </c>
      <c r="K26" s="13" t="str">
        <f>IF(Incident_Matrix!$K24="","",VLOOKUP(Incident_Matrix!$K24,People!$A$2:$B$200,2,0))</f>
        <v/>
      </c>
      <c r="L26" s="3" t="str">
        <f>IF(Incident_Matrix!$L24="","",Incident_Matrix!$L24)</f>
        <v/>
      </c>
      <c r="M26" s="13" t="str">
        <f>IF(Incident_Matrix!$M24="","",VLOOKUP(Incident_Matrix!$M24,People!$A$2:$B$200,2,0))</f>
        <v/>
      </c>
      <c r="N26" s="13" t="str">
        <f>IF(Incident_Matrix!$N24="","",Incident_Matrix!$N24)</f>
        <v/>
      </c>
    </row>
    <row r="27" spans="1:14" ht="15.95" customHeight="1" x14ac:dyDescent="0.25">
      <c r="A27" s="2" t="str">
        <f>IF(Incident_Matrix!$A25="","",Incident_Matrix!$A25)</f>
        <v/>
      </c>
      <c r="B27" s="12" t="str">
        <f>IF(Incident_Matrix!$C25="","",VLOOKUP(Incident_Matrix!$C25,People!$A$2:$C$200,3,0)&amp;" / "&amp;VLOOKUP(Incident_Matrix!$C25,People!$A$2:$B$200,2,0))</f>
        <v/>
      </c>
      <c r="C27" s="3" t="str">
        <f>IF(Incident_Matrix!$C25="","",VLOOKUP(Incident_Matrix!$C25,People!$A$2:$I$200,9,0))</f>
        <v/>
      </c>
      <c r="D27" s="12" t="str">
        <f>IF(Incident_Matrix!$E25="","",VLOOKUP(Incident_Matrix!$E25,People!$A$2:$C$200,3,0)&amp;" / "&amp;VLOOKUP(Incident_Matrix!$E25,People!$A$2:$B$200,2,0))</f>
        <v/>
      </c>
      <c r="E27" s="3" t="str">
        <f>IF(Incident_Matrix!$E25="","",VLOOKUP(Incident_Matrix!$E25,People!$A$2:$I$200,9,0))</f>
        <v/>
      </c>
      <c r="F27" s="13" t="str">
        <f>IF(Incident_Matrix!$F25="","",VLOOKUP(Incident_Matrix!$F25,People!$A$2:$B$200,2,0))</f>
        <v/>
      </c>
      <c r="G27" s="13" t="str">
        <f>IF(Incident_Matrix!$G25="","",VLOOKUP(Incident_Matrix!$G25,People!$A$2:$B$200,2,0))</f>
        <v/>
      </c>
      <c r="H27" s="13" t="str">
        <f>IF(Incident_Matrix!$H25="","",VLOOKUP(Incident_Matrix!$H25,People!$A$2:$B$200,2,0))</f>
        <v/>
      </c>
      <c r="I27" s="13" t="str">
        <f>IF(Incident_Matrix!$I25="","",VLOOKUP(Incident_Matrix!$I25,People!$A$2:$B$200,2,0))</f>
        <v/>
      </c>
      <c r="J27" s="13" t="str">
        <f>IF(Incident_Matrix!$J25="","",VLOOKUP(Incident_Matrix!$J25,People!$A$2:$B$200,2,0))</f>
        <v/>
      </c>
      <c r="K27" s="13" t="str">
        <f>IF(Incident_Matrix!$K25="","",VLOOKUP(Incident_Matrix!$K25,People!$A$2:$B$200,2,0))</f>
        <v/>
      </c>
      <c r="L27" s="3" t="str">
        <f>IF(Incident_Matrix!$L25="","",Incident_Matrix!$L25)</f>
        <v/>
      </c>
      <c r="M27" s="13" t="str">
        <f>IF(Incident_Matrix!$M25="","",VLOOKUP(Incident_Matrix!$M25,People!$A$2:$B$200,2,0))</f>
        <v/>
      </c>
      <c r="N27" s="13" t="str">
        <f>IF(Incident_Matrix!$N25="","",Incident_Matrix!$N25)</f>
        <v/>
      </c>
    </row>
    <row r="28" spans="1:14" ht="15.95" customHeight="1" x14ac:dyDescent="0.25">
      <c r="A28" s="2" t="str">
        <f>IF(Incident_Matrix!$A26="","",Incident_Matrix!$A26)</f>
        <v/>
      </c>
      <c r="B28" s="12" t="str">
        <f>IF(Incident_Matrix!$C26="","",VLOOKUP(Incident_Matrix!$C26,People!$A$2:$C$200,3,0)&amp;" / "&amp;VLOOKUP(Incident_Matrix!$C26,People!$A$2:$B$200,2,0))</f>
        <v/>
      </c>
      <c r="C28" s="3" t="str">
        <f>IF(Incident_Matrix!$C26="","",VLOOKUP(Incident_Matrix!$C26,People!$A$2:$I$200,9,0))</f>
        <v/>
      </c>
      <c r="D28" s="12" t="str">
        <f>IF(Incident_Matrix!$E26="","",VLOOKUP(Incident_Matrix!$E26,People!$A$2:$C$200,3,0)&amp;" / "&amp;VLOOKUP(Incident_Matrix!$E26,People!$A$2:$B$200,2,0))</f>
        <v/>
      </c>
      <c r="E28" s="3" t="str">
        <f>IF(Incident_Matrix!$E26="","",VLOOKUP(Incident_Matrix!$E26,People!$A$2:$I$200,9,0))</f>
        <v/>
      </c>
      <c r="F28" s="13" t="str">
        <f>IF(Incident_Matrix!$F26="","",VLOOKUP(Incident_Matrix!$F26,People!$A$2:$B$200,2,0))</f>
        <v/>
      </c>
      <c r="G28" s="13" t="str">
        <f>IF(Incident_Matrix!$G26="","",VLOOKUP(Incident_Matrix!$G26,People!$A$2:$B$200,2,0))</f>
        <v/>
      </c>
      <c r="H28" s="13" t="str">
        <f>IF(Incident_Matrix!$H26="","",VLOOKUP(Incident_Matrix!$H26,People!$A$2:$B$200,2,0))</f>
        <v/>
      </c>
      <c r="I28" s="13" t="str">
        <f>IF(Incident_Matrix!$I26="","",VLOOKUP(Incident_Matrix!$I26,People!$A$2:$B$200,2,0))</f>
        <v/>
      </c>
      <c r="J28" s="13" t="str">
        <f>IF(Incident_Matrix!$J26="","",VLOOKUP(Incident_Matrix!$J26,People!$A$2:$B$200,2,0))</f>
        <v/>
      </c>
      <c r="K28" s="13" t="str">
        <f>IF(Incident_Matrix!$K26="","",VLOOKUP(Incident_Matrix!$K26,People!$A$2:$B$200,2,0))</f>
        <v/>
      </c>
      <c r="L28" s="3" t="str">
        <f>IF(Incident_Matrix!$L26="","",Incident_Matrix!$L26)</f>
        <v/>
      </c>
      <c r="M28" s="13" t="str">
        <f>IF(Incident_Matrix!$M26="","",VLOOKUP(Incident_Matrix!$M26,People!$A$2:$B$200,2,0))</f>
        <v/>
      </c>
      <c r="N28" s="13" t="str">
        <f>IF(Incident_Matrix!$N26="","",Incident_Matrix!$N26)</f>
        <v/>
      </c>
    </row>
    <row r="29" spans="1:14" ht="15.95" customHeight="1" x14ac:dyDescent="0.25">
      <c r="A29" s="2" t="str">
        <f>IF(Incident_Matrix!$A27="","",Incident_Matrix!$A27)</f>
        <v/>
      </c>
      <c r="B29" s="12" t="str">
        <f>IF(Incident_Matrix!$C27="","",VLOOKUP(Incident_Matrix!$C27,People!$A$2:$C$200,3,0)&amp;" / "&amp;VLOOKUP(Incident_Matrix!$C27,People!$A$2:$B$200,2,0))</f>
        <v/>
      </c>
      <c r="C29" s="3" t="str">
        <f>IF(Incident_Matrix!$C27="","",VLOOKUP(Incident_Matrix!$C27,People!$A$2:$I$200,9,0))</f>
        <v/>
      </c>
      <c r="D29" s="12" t="str">
        <f>IF(Incident_Matrix!$E27="","",VLOOKUP(Incident_Matrix!$E27,People!$A$2:$C$200,3,0)&amp;" / "&amp;VLOOKUP(Incident_Matrix!$E27,People!$A$2:$B$200,2,0))</f>
        <v/>
      </c>
      <c r="E29" s="3" t="str">
        <f>IF(Incident_Matrix!$E27="","",VLOOKUP(Incident_Matrix!$E27,People!$A$2:$I$200,9,0))</f>
        <v/>
      </c>
      <c r="F29" s="13" t="str">
        <f>IF(Incident_Matrix!$F27="","",VLOOKUP(Incident_Matrix!$F27,People!$A$2:$B$200,2,0))</f>
        <v/>
      </c>
      <c r="G29" s="13" t="str">
        <f>IF(Incident_Matrix!$G27="","",VLOOKUP(Incident_Matrix!$G27,People!$A$2:$B$200,2,0))</f>
        <v/>
      </c>
      <c r="H29" s="13" t="str">
        <f>IF(Incident_Matrix!$H27="","",VLOOKUP(Incident_Matrix!$H27,People!$A$2:$B$200,2,0))</f>
        <v/>
      </c>
      <c r="I29" s="13" t="str">
        <f>IF(Incident_Matrix!$I27="","",VLOOKUP(Incident_Matrix!$I27,People!$A$2:$B$200,2,0))</f>
        <v/>
      </c>
      <c r="J29" s="13" t="str">
        <f>IF(Incident_Matrix!$J27="","",VLOOKUP(Incident_Matrix!$J27,People!$A$2:$B$200,2,0))</f>
        <v/>
      </c>
      <c r="K29" s="13" t="str">
        <f>IF(Incident_Matrix!$K27="","",VLOOKUP(Incident_Matrix!$K27,People!$A$2:$B$200,2,0))</f>
        <v/>
      </c>
      <c r="L29" s="3" t="str">
        <f>IF(Incident_Matrix!$L27="","",Incident_Matrix!$L27)</f>
        <v/>
      </c>
      <c r="M29" s="13" t="str">
        <f>IF(Incident_Matrix!$M27="","",VLOOKUP(Incident_Matrix!$M27,People!$A$2:$B$200,2,0))</f>
        <v/>
      </c>
      <c r="N29" s="13" t="str">
        <f>IF(Incident_Matrix!$N27="","",Incident_Matrix!$N27)</f>
        <v/>
      </c>
    </row>
    <row r="30" spans="1:14" ht="15.95" customHeight="1" x14ac:dyDescent="0.25">
      <c r="A30" s="2" t="str">
        <f>IF(Incident_Matrix!$A28="","",Incident_Matrix!$A28)</f>
        <v/>
      </c>
      <c r="B30" s="12" t="str">
        <f>IF(Incident_Matrix!$C28="","",VLOOKUP(Incident_Matrix!$C28,People!$A$2:$C$200,3,0)&amp;" / "&amp;VLOOKUP(Incident_Matrix!$C28,People!$A$2:$B$200,2,0))</f>
        <v/>
      </c>
      <c r="C30" s="3" t="str">
        <f>IF(Incident_Matrix!$C28="","",VLOOKUP(Incident_Matrix!$C28,People!$A$2:$I$200,9,0))</f>
        <v/>
      </c>
      <c r="D30" s="12" t="str">
        <f>IF(Incident_Matrix!$E28="","",VLOOKUP(Incident_Matrix!$E28,People!$A$2:$C$200,3,0)&amp;" / "&amp;VLOOKUP(Incident_Matrix!$E28,People!$A$2:$B$200,2,0))</f>
        <v/>
      </c>
      <c r="E30" s="3" t="str">
        <f>IF(Incident_Matrix!$E28="","",VLOOKUP(Incident_Matrix!$E28,People!$A$2:$I$200,9,0))</f>
        <v/>
      </c>
      <c r="F30" s="13" t="str">
        <f>IF(Incident_Matrix!$F28="","",VLOOKUP(Incident_Matrix!$F28,People!$A$2:$B$200,2,0))</f>
        <v/>
      </c>
      <c r="G30" s="13" t="str">
        <f>IF(Incident_Matrix!$G28="","",VLOOKUP(Incident_Matrix!$G28,People!$A$2:$B$200,2,0))</f>
        <v/>
      </c>
      <c r="H30" s="13" t="str">
        <f>IF(Incident_Matrix!$H28="","",VLOOKUP(Incident_Matrix!$H28,People!$A$2:$B$200,2,0))</f>
        <v/>
      </c>
      <c r="I30" s="13" t="str">
        <f>IF(Incident_Matrix!$I28="","",VLOOKUP(Incident_Matrix!$I28,People!$A$2:$B$200,2,0))</f>
        <v/>
      </c>
      <c r="J30" s="13" t="str">
        <f>IF(Incident_Matrix!$J28="","",VLOOKUP(Incident_Matrix!$J28,People!$A$2:$B$200,2,0))</f>
        <v/>
      </c>
      <c r="K30" s="13" t="str">
        <f>IF(Incident_Matrix!$K28="","",VLOOKUP(Incident_Matrix!$K28,People!$A$2:$B$200,2,0))</f>
        <v/>
      </c>
      <c r="L30" s="3" t="str">
        <f>IF(Incident_Matrix!$L28="","",Incident_Matrix!$L28)</f>
        <v/>
      </c>
      <c r="M30" s="13" t="str">
        <f>IF(Incident_Matrix!$M28="","",VLOOKUP(Incident_Matrix!$M28,People!$A$2:$B$200,2,0))</f>
        <v/>
      </c>
      <c r="N30" s="13" t="str">
        <f>IF(Incident_Matrix!$N28="","",Incident_Matrix!$N28)</f>
        <v/>
      </c>
    </row>
    <row r="31" spans="1:14" ht="15.95" customHeight="1" x14ac:dyDescent="0.25">
      <c r="A31" s="2" t="str">
        <f>IF(Incident_Matrix!$A29="","",Incident_Matrix!$A29)</f>
        <v/>
      </c>
      <c r="B31" s="12" t="str">
        <f>IF(Incident_Matrix!$C29="","",VLOOKUP(Incident_Matrix!$C29,People!$A$2:$C$200,3,0)&amp;" / "&amp;VLOOKUP(Incident_Matrix!$C29,People!$A$2:$B$200,2,0))</f>
        <v/>
      </c>
      <c r="C31" s="3" t="str">
        <f>IF(Incident_Matrix!$C29="","",VLOOKUP(Incident_Matrix!$C29,People!$A$2:$I$200,9,0))</f>
        <v/>
      </c>
      <c r="D31" s="12" t="str">
        <f>IF(Incident_Matrix!$E29="","",VLOOKUP(Incident_Matrix!$E29,People!$A$2:$C$200,3,0)&amp;" / "&amp;VLOOKUP(Incident_Matrix!$E29,People!$A$2:$B$200,2,0))</f>
        <v/>
      </c>
      <c r="E31" s="3" t="str">
        <f>IF(Incident_Matrix!$E29="","",VLOOKUP(Incident_Matrix!$E29,People!$A$2:$I$200,9,0))</f>
        <v/>
      </c>
      <c r="F31" s="13" t="str">
        <f>IF(Incident_Matrix!$F29="","",VLOOKUP(Incident_Matrix!$F29,People!$A$2:$B$200,2,0))</f>
        <v/>
      </c>
      <c r="G31" s="13" t="str">
        <f>IF(Incident_Matrix!$G29="","",VLOOKUP(Incident_Matrix!$G29,People!$A$2:$B$200,2,0))</f>
        <v/>
      </c>
      <c r="H31" s="13" t="str">
        <f>IF(Incident_Matrix!$H29="","",VLOOKUP(Incident_Matrix!$H29,People!$A$2:$B$200,2,0))</f>
        <v/>
      </c>
      <c r="I31" s="13" t="str">
        <f>IF(Incident_Matrix!$I29="","",VLOOKUP(Incident_Matrix!$I29,People!$A$2:$B$200,2,0))</f>
        <v/>
      </c>
      <c r="J31" s="13" t="str">
        <f>IF(Incident_Matrix!$J29="","",VLOOKUP(Incident_Matrix!$J29,People!$A$2:$B$200,2,0))</f>
        <v/>
      </c>
      <c r="K31" s="13" t="str">
        <f>IF(Incident_Matrix!$K29="","",VLOOKUP(Incident_Matrix!$K29,People!$A$2:$B$200,2,0))</f>
        <v/>
      </c>
      <c r="L31" s="3" t="str">
        <f>IF(Incident_Matrix!$L29="","",Incident_Matrix!$L29)</f>
        <v/>
      </c>
      <c r="M31" s="13" t="str">
        <f>IF(Incident_Matrix!$M29="","",VLOOKUP(Incident_Matrix!$M29,People!$A$2:$B$200,2,0))</f>
        <v/>
      </c>
      <c r="N31" s="13" t="str">
        <f>IF(Incident_Matrix!$N29="","",Incident_Matrix!$N29)</f>
        <v/>
      </c>
    </row>
    <row r="32" spans="1:14" ht="15.95" customHeight="1" x14ac:dyDescent="0.25">
      <c r="A32" s="2" t="str">
        <f>IF(Incident_Matrix!$A30="","",Incident_Matrix!$A30)</f>
        <v/>
      </c>
      <c r="B32" s="12" t="str">
        <f>IF(Incident_Matrix!$C30="","",VLOOKUP(Incident_Matrix!$C30,People!$A$2:$C$200,3,0)&amp;" / "&amp;VLOOKUP(Incident_Matrix!$C30,People!$A$2:$B$200,2,0))</f>
        <v/>
      </c>
      <c r="C32" s="3" t="str">
        <f>IF(Incident_Matrix!$C30="","",VLOOKUP(Incident_Matrix!$C30,People!$A$2:$I$200,9,0))</f>
        <v/>
      </c>
      <c r="D32" s="12" t="str">
        <f>IF(Incident_Matrix!$E30="","",VLOOKUP(Incident_Matrix!$E30,People!$A$2:$C$200,3,0)&amp;" / "&amp;VLOOKUP(Incident_Matrix!$E30,People!$A$2:$B$200,2,0))</f>
        <v/>
      </c>
      <c r="E32" s="3" t="str">
        <f>IF(Incident_Matrix!$E30="","",VLOOKUP(Incident_Matrix!$E30,People!$A$2:$I$200,9,0))</f>
        <v/>
      </c>
      <c r="F32" s="13" t="str">
        <f>IF(Incident_Matrix!$F30="","",VLOOKUP(Incident_Matrix!$F30,People!$A$2:$B$200,2,0))</f>
        <v/>
      </c>
      <c r="G32" s="13" t="str">
        <f>IF(Incident_Matrix!$G30="","",VLOOKUP(Incident_Matrix!$G30,People!$A$2:$B$200,2,0))</f>
        <v/>
      </c>
      <c r="H32" s="13" t="str">
        <f>IF(Incident_Matrix!$H30="","",VLOOKUP(Incident_Matrix!$H30,People!$A$2:$B$200,2,0))</f>
        <v/>
      </c>
      <c r="I32" s="13" t="str">
        <f>IF(Incident_Matrix!$I30="","",VLOOKUP(Incident_Matrix!$I30,People!$A$2:$B$200,2,0))</f>
        <v/>
      </c>
      <c r="J32" s="13" t="str">
        <f>IF(Incident_Matrix!$J30="","",VLOOKUP(Incident_Matrix!$J30,People!$A$2:$B$200,2,0))</f>
        <v/>
      </c>
      <c r="K32" s="13" t="str">
        <f>IF(Incident_Matrix!$K30="","",VLOOKUP(Incident_Matrix!$K30,People!$A$2:$B$200,2,0))</f>
        <v/>
      </c>
      <c r="L32" s="3" t="str">
        <f>IF(Incident_Matrix!$L30="","",Incident_Matrix!$L30)</f>
        <v/>
      </c>
      <c r="M32" s="13" t="str">
        <f>IF(Incident_Matrix!$M30="","",VLOOKUP(Incident_Matrix!$M30,People!$A$2:$B$200,2,0))</f>
        <v/>
      </c>
      <c r="N32" s="13" t="str">
        <f>IF(Incident_Matrix!$N30="","",Incident_Matrix!$N30)</f>
        <v/>
      </c>
    </row>
    <row r="33" spans="1:14" ht="15.95" customHeight="1" x14ac:dyDescent="0.25">
      <c r="A33" s="2" t="str">
        <f>IF(Incident_Matrix!$A31="","",Incident_Matrix!$A31)</f>
        <v/>
      </c>
      <c r="B33" s="12" t="str">
        <f>IF(Incident_Matrix!$C31="","",VLOOKUP(Incident_Matrix!$C31,People!$A$2:$C$200,3,0)&amp;" / "&amp;VLOOKUP(Incident_Matrix!$C31,People!$A$2:$B$200,2,0))</f>
        <v/>
      </c>
      <c r="C33" s="3" t="str">
        <f>IF(Incident_Matrix!$C31="","",VLOOKUP(Incident_Matrix!$C31,People!$A$2:$I$200,9,0))</f>
        <v/>
      </c>
      <c r="D33" s="12" t="str">
        <f>IF(Incident_Matrix!$E31="","",VLOOKUP(Incident_Matrix!$E31,People!$A$2:$C$200,3,0)&amp;" / "&amp;VLOOKUP(Incident_Matrix!$E31,People!$A$2:$B$200,2,0))</f>
        <v/>
      </c>
      <c r="E33" s="3" t="str">
        <f>IF(Incident_Matrix!$E31="","",VLOOKUP(Incident_Matrix!$E31,People!$A$2:$I$200,9,0))</f>
        <v/>
      </c>
      <c r="F33" s="13" t="str">
        <f>IF(Incident_Matrix!$F31="","",VLOOKUP(Incident_Matrix!$F31,People!$A$2:$B$200,2,0))</f>
        <v/>
      </c>
      <c r="G33" s="13" t="str">
        <f>IF(Incident_Matrix!$G31="","",VLOOKUP(Incident_Matrix!$G31,People!$A$2:$B$200,2,0))</f>
        <v/>
      </c>
      <c r="H33" s="13" t="str">
        <f>IF(Incident_Matrix!$H31="","",VLOOKUP(Incident_Matrix!$H31,People!$A$2:$B$200,2,0))</f>
        <v/>
      </c>
      <c r="I33" s="13" t="str">
        <f>IF(Incident_Matrix!$I31="","",VLOOKUP(Incident_Matrix!$I31,People!$A$2:$B$200,2,0))</f>
        <v/>
      </c>
      <c r="J33" s="13" t="str">
        <f>IF(Incident_Matrix!$J31="","",VLOOKUP(Incident_Matrix!$J31,People!$A$2:$B$200,2,0))</f>
        <v/>
      </c>
      <c r="K33" s="13" t="str">
        <f>IF(Incident_Matrix!$K31="","",VLOOKUP(Incident_Matrix!$K31,People!$A$2:$B$200,2,0))</f>
        <v/>
      </c>
      <c r="L33" s="3" t="str">
        <f>IF(Incident_Matrix!$L31="","",Incident_Matrix!$L31)</f>
        <v/>
      </c>
      <c r="M33" s="13" t="str">
        <f>IF(Incident_Matrix!$M31="","",VLOOKUP(Incident_Matrix!$M31,People!$A$2:$B$200,2,0))</f>
        <v/>
      </c>
      <c r="N33" s="13" t="str">
        <f>IF(Incident_Matrix!$N31="","",Incident_Matrix!$N31)</f>
        <v/>
      </c>
    </row>
    <row r="34" spans="1:14" ht="15.95" customHeight="1" x14ac:dyDescent="0.25">
      <c r="A34" s="2" t="str">
        <f>IF(Incident_Matrix!$A32="","",Incident_Matrix!$A32)</f>
        <v/>
      </c>
      <c r="B34" s="12" t="str">
        <f>IF(Incident_Matrix!$C32="","",VLOOKUP(Incident_Matrix!$C32,People!$A$2:$C$200,3,0)&amp;" / "&amp;VLOOKUP(Incident_Matrix!$C32,People!$A$2:$B$200,2,0))</f>
        <v/>
      </c>
      <c r="C34" s="3" t="str">
        <f>IF(Incident_Matrix!$C32="","",VLOOKUP(Incident_Matrix!$C32,People!$A$2:$I$200,9,0))</f>
        <v/>
      </c>
      <c r="D34" s="12" t="str">
        <f>IF(Incident_Matrix!$E32="","",VLOOKUP(Incident_Matrix!$E32,People!$A$2:$C$200,3,0)&amp;" / "&amp;VLOOKUP(Incident_Matrix!$E32,People!$A$2:$B$200,2,0))</f>
        <v/>
      </c>
      <c r="E34" s="3" t="str">
        <f>IF(Incident_Matrix!$E32="","",VLOOKUP(Incident_Matrix!$E32,People!$A$2:$I$200,9,0))</f>
        <v/>
      </c>
      <c r="F34" s="13" t="str">
        <f>IF(Incident_Matrix!$F32="","",VLOOKUP(Incident_Matrix!$F32,People!$A$2:$B$200,2,0))</f>
        <v/>
      </c>
      <c r="G34" s="13" t="str">
        <f>IF(Incident_Matrix!$G32="","",VLOOKUP(Incident_Matrix!$G32,People!$A$2:$B$200,2,0))</f>
        <v/>
      </c>
      <c r="H34" s="13" t="str">
        <f>IF(Incident_Matrix!$H32="","",VLOOKUP(Incident_Matrix!$H32,People!$A$2:$B$200,2,0))</f>
        <v/>
      </c>
      <c r="I34" s="13" t="str">
        <f>IF(Incident_Matrix!$I32="","",VLOOKUP(Incident_Matrix!$I32,People!$A$2:$B$200,2,0))</f>
        <v/>
      </c>
      <c r="J34" s="13" t="str">
        <f>IF(Incident_Matrix!$J32="","",VLOOKUP(Incident_Matrix!$J32,People!$A$2:$B$200,2,0))</f>
        <v/>
      </c>
      <c r="K34" s="13" t="str">
        <f>IF(Incident_Matrix!$K32="","",VLOOKUP(Incident_Matrix!$K32,People!$A$2:$B$200,2,0))</f>
        <v/>
      </c>
      <c r="L34" s="3" t="str">
        <f>IF(Incident_Matrix!$L32="","",Incident_Matrix!$L32)</f>
        <v/>
      </c>
      <c r="M34" s="13" t="str">
        <f>IF(Incident_Matrix!$M32="","",VLOOKUP(Incident_Matrix!$M32,People!$A$2:$B$200,2,0))</f>
        <v/>
      </c>
      <c r="N34" s="13" t="str">
        <f>IF(Incident_Matrix!$N32="","",Incident_Matrix!$N32)</f>
        <v/>
      </c>
    </row>
    <row r="35" spans="1:14" ht="15.95" customHeight="1" x14ac:dyDescent="0.25">
      <c r="A35" s="2" t="str">
        <f>IF(Incident_Matrix!$A33="","",Incident_Matrix!$A33)</f>
        <v/>
      </c>
      <c r="B35" s="12" t="str">
        <f>IF(Incident_Matrix!$C33="","",VLOOKUP(Incident_Matrix!$C33,People!$A$2:$C$200,3,0)&amp;" / "&amp;VLOOKUP(Incident_Matrix!$C33,People!$A$2:$B$200,2,0))</f>
        <v/>
      </c>
      <c r="C35" s="3" t="str">
        <f>IF(Incident_Matrix!$C33="","",VLOOKUP(Incident_Matrix!$C33,People!$A$2:$I$200,9,0))</f>
        <v/>
      </c>
      <c r="D35" s="12" t="str">
        <f>IF(Incident_Matrix!$E33="","",VLOOKUP(Incident_Matrix!$E33,People!$A$2:$C$200,3,0)&amp;" / "&amp;VLOOKUP(Incident_Matrix!$E33,People!$A$2:$B$200,2,0))</f>
        <v/>
      </c>
      <c r="E35" s="3" t="str">
        <f>IF(Incident_Matrix!$E33="","",VLOOKUP(Incident_Matrix!$E33,People!$A$2:$I$200,9,0))</f>
        <v/>
      </c>
      <c r="F35" s="13" t="str">
        <f>IF(Incident_Matrix!$F33="","",VLOOKUP(Incident_Matrix!$F33,People!$A$2:$B$200,2,0))</f>
        <v/>
      </c>
      <c r="G35" s="13" t="str">
        <f>IF(Incident_Matrix!$G33="","",VLOOKUP(Incident_Matrix!$G33,People!$A$2:$B$200,2,0))</f>
        <v/>
      </c>
      <c r="H35" s="13" t="str">
        <f>IF(Incident_Matrix!$H33="","",VLOOKUP(Incident_Matrix!$H33,People!$A$2:$B$200,2,0))</f>
        <v/>
      </c>
      <c r="I35" s="13" t="str">
        <f>IF(Incident_Matrix!$I33="","",VLOOKUP(Incident_Matrix!$I33,People!$A$2:$B$200,2,0))</f>
        <v/>
      </c>
      <c r="J35" s="13" t="str">
        <f>IF(Incident_Matrix!$J33="","",VLOOKUP(Incident_Matrix!$J33,People!$A$2:$B$200,2,0))</f>
        <v/>
      </c>
      <c r="K35" s="13" t="str">
        <f>IF(Incident_Matrix!$K33="","",VLOOKUP(Incident_Matrix!$K33,People!$A$2:$B$200,2,0))</f>
        <v/>
      </c>
      <c r="L35" s="3" t="str">
        <f>IF(Incident_Matrix!$L33="","",Incident_Matrix!$L33)</f>
        <v/>
      </c>
      <c r="M35" s="13" t="str">
        <f>IF(Incident_Matrix!$M33="","",VLOOKUP(Incident_Matrix!$M33,People!$A$2:$B$200,2,0))</f>
        <v/>
      </c>
      <c r="N35" s="13" t="str">
        <f>IF(Incident_Matrix!$N33="","",Incident_Matrix!$N33)</f>
        <v/>
      </c>
    </row>
    <row r="36" spans="1:14" ht="15.95" customHeight="1" x14ac:dyDescent="0.25">
      <c r="A36" s="2" t="str">
        <f>IF(Incident_Matrix!$A34="","",Incident_Matrix!$A34)</f>
        <v/>
      </c>
      <c r="B36" s="12" t="str">
        <f>IF(Incident_Matrix!$C34="","",VLOOKUP(Incident_Matrix!$C34,People!$A$2:$C$200,3,0)&amp;" / "&amp;VLOOKUP(Incident_Matrix!$C34,People!$A$2:$B$200,2,0))</f>
        <v/>
      </c>
      <c r="C36" s="3" t="str">
        <f>IF(Incident_Matrix!$C34="","",VLOOKUP(Incident_Matrix!$C34,People!$A$2:$I$200,9,0))</f>
        <v/>
      </c>
      <c r="D36" s="12" t="str">
        <f>IF(Incident_Matrix!$E34="","",VLOOKUP(Incident_Matrix!$E34,People!$A$2:$C$200,3,0)&amp;" / "&amp;VLOOKUP(Incident_Matrix!$E34,People!$A$2:$B$200,2,0))</f>
        <v/>
      </c>
      <c r="E36" s="3" t="str">
        <f>IF(Incident_Matrix!$E34="","",VLOOKUP(Incident_Matrix!$E34,People!$A$2:$I$200,9,0))</f>
        <v/>
      </c>
      <c r="F36" s="13" t="str">
        <f>IF(Incident_Matrix!$F34="","",VLOOKUP(Incident_Matrix!$F34,People!$A$2:$B$200,2,0))</f>
        <v/>
      </c>
      <c r="G36" s="13" t="str">
        <f>IF(Incident_Matrix!$G34="","",VLOOKUP(Incident_Matrix!$G34,People!$A$2:$B$200,2,0))</f>
        <v/>
      </c>
      <c r="H36" s="13" t="str">
        <f>IF(Incident_Matrix!$H34="","",VLOOKUP(Incident_Matrix!$H34,People!$A$2:$B$200,2,0))</f>
        <v/>
      </c>
      <c r="I36" s="13" t="str">
        <f>IF(Incident_Matrix!$I34="","",VLOOKUP(Incident_Matrix!$I34,People!$A$2:$B$200,2,0))</f>
        <v/>
      </c>
      <c r="J36" s="13" t="str">
        <f>IF(Incident_Matrix!$J34="","",VLOOKUP(Incident_Matrix!$J34,People!$A$2:$B$200,2,0))</f>
        <v/>
      </c>
      <c r="K36" s="13" t="str">
        <f>IF(Incident_Matrix!$K34="","",VLOOKUP(Incident_Matrix!$K34,People!$A$2:$B$200,2,0))</f>
        <v/>
      </c>
      <c r="L36" s="3" t="str">
        <f>IF(Incident_Matrix!$L34="","",Incident_Matrix!$L34)</f>
        <v/>
      </c>
      <c r="M36" s="13" t="str">
        <f>IF(Incident_Matrix!$M34="","",VLOOKUP(Incident_Matrix!$M34,People!$A$2:$B$200,2,0))</f>
        <v/>
      </c>
      <c r="N36" s="13" t="str">
        <f>IF(Incident_Matrix!$N34="","",Incident_Matrix!$N34)</f>
        <v/>
      </c>
    </row>
    <row r="37" spans="1:14" ht="15.95" customHeight="1" x14ac:dyDescent="0.25">
      <c r="A37" s="2" t="str">
        <f>IF(Incident_Matrix!$A35="","",Incident_Matrix!$A35)</f>
        <v/>
      </c>
      <c r="B37" s="12" t="str">
        <f>IF(Incident_Matrix!$C35="","",VLOOKUP(Incident_Matrix!$C35,People!$A$2:$C$200,3,0)&amp;" / "&amp;VLOOKUP(Incident_Matrix!$C35,People!$A$2:$B$200,2,0))</f>
        <v/>
      </c>
      <c r="C37" s="3" t="str">
        <f>IF(Incident_Matrix!$C35="","",VLOOKUP(Incident_Matrix!$C35,People!$A$2:$I$200,9,0))</f>
        <v/>
      </c>
      <c r="D37" s="12" t="str">
        <f>IF(Incident_Matrix!$E35="","",VLOOKUP(Incident_Matrix!$E35,People!$A$2:$C$200,3,0)&amp;" / "&amp;VLOOKUP(Incident_Matrix!$E35,People!$A$2:$B$200,2,0))</f>
        <v/>
      </c>
      <c r="E37" s="3" t="str">
        <f>IF(Incident_Matrix!$E35="","",VLOOKUP(Incident_Matrix!$E35,People!$A$2:$I$200,9,0))</f>
        <v/>
      </c>
      <c r="F37" s="13" t="str">
        <f>IF(Incident_Matrix!$F35="","",VLOOKUP(Incident_Matrix!$F35,People!$A$2:$B$200,2,0))</f>
        <v/>
      </c>
      <c r="G37" s="13" t="str">
        <f>IF(Incident_Matrix!$G35="","",VLOOKUP(Incident_Matrix!$G35,People!$A$2:$B$200,2,0))</f>
        <v/>
      </c>
      <c r="H37" s="13" t="str">
        <f>IF(Incident_Matrix!$H35="","",VLOOKUP(Incident_Matrix!$H35,People!$A$2:$B$200,2,0))</f>
        <v/>
      </c>
      <c r="I37" s="13" t="str">
        <f>IF(Incident_Matrix!$I35="","",VLOOKUP(Incident_Matrix!$I35,People!$A$2:$B$200,2,0))</f>
        <v/>
      </c>
      <c r="J37" s="13" t="str">
        <f>IF(Incident_Matrix!$J35="","",VLOOKUP(Incident_Matrix!$J35,People!$A$2:$B$200,2,0))</f>
        <v/>
      </c>
      <c r="K37" s="13" t="str">
        <f>IF(Incident_Matrix!$K35="","",VLOOKUP(Incident_Matrix!$K35,People!$A$2:$B$200,2,0))</f>
        <v/>
      </c>
      <c r="L37" s="3" t="str">
        <f>IF(Incident_Matrix!$L35="","",Incident_Matrix!$L35)</f>
        <v/>
      </c>
      <c r="M37" s="13" t="str">
        <f>IF(Incident_Matrix!$M35="","",VLOOKUP(Incident_Matrix!$M35,People!$A$2:$B$200,2,0))</f>
        <v/>
      </c>
      <c r="N37" s="13" t="str">
        <f>IF(Incident_Matrix!$N35="","",Incident_Matrix!$N35)</f>
        <v/>
      </c>
    </row>
    <row r="38" spans="1:14" ht="15.95" customHeight="1" x14ac:dyDescent="0.25">
      <c r="A38" s="2" t="str">
        <f>IF(Incident_Matrix!$A36="","",Incident_Matrix!$A36)</f>
        <v/>
      </c>
      <c r="B38" s="12" t="str">
        <f>IF(Incident_Matrix!$C36="","",VLOOKUP(Incident_Matrix!$C36,People!$A$2:$C$200,3,0)&amp;" / "&amp;VLOOKUP(Incident_Matrix!$C36,People!$A$2:$B$200,2,0))</f>
        <v/>
      </c>
      <c r="C38" s="3" t="str">
        <f>IF(Incident_Matrix!$C36="","",VLOOKUP(Incident_Matrix!$C36,People!$A$2:$I$200,9,0))</f>
        <v/>
      </c>
      <c r="D38" s="12" t="str">
        <f>IF(Incident_Matrix!$E36="","",VLOOKUP(Incident_Matrix!$E36,People!$A$2:$C$200,3,0)&amp;" / "&amp;VLOOKUP(Incident_Matrix!$E36,People!$A$2:$B$200,2,0))</f>
        <v/>
      </c>
      <c r="E38" s="3" t="str">
        <f>IF(Incident_Matrix!$E36="","",VLOOKUP(Incident_Matrix!$E36,People!$A$2:$I$200,9,0))</f>
        <v/>
      </c>
      <c r="F38" s="13" t="str">
        <f>IF(Incident_Matrix!$F36="","",VLOOKUP(Incident_Matrix!$F36,People!$A$2:$B$200,2,0))</f>
        <v/>
      </c>
      <c r="G38" s="13" t="str">
        <f>IF(Incident_Matrix!$G36="","",VLOOKUP(Incident_Matrix!$G36,People!$A$2:$B$200,2,0))</f>
        <v/>
      </c>
      <c r="H38" s="13" t="str">
        <f>IF(Incident_Matrix!$H36="","",VLOOKUP(Incident_Matrix!$H36,People!$A$2:$B$200,2,0))</f>
        <v/>
      </c>
      <c r="I38" s="13" t="str">
        <f>IF(Incident_Matrix!$I36="","",VLOOKUP(Incident_Matrix!$I36,People!$A$2:$B$200,2,0))</f>
        <v/>
      </c>
      <c r="J38" s="13" t="str">
        <f>IF(Incident_Matrix!$J36="","",VLOOKUP(Incident_Matrix!$J36,People!$A$2:$B$200,2,0))</f>
        <v/>
      </c>
      <c r="K38" s="13" t="str">
        <f>IF(Incident_Matrix!$K36="","",VLOOKUP(Incident_Matrix!$K36,People!$A$2:$B$200,2,0))</f>
        <v/>
      </c>
      <c r="L38" s="3" t="str">
        <f>IF(Incident_Matrix!$L36="","",Incident_Matrix!$L36)</f>
        <v/>
      </c>
      <c r="M38" s="13" t="str">
        <f>IF(Incident_Matrix!$M36="","",VLOOKUP(Incident_Matrix!$M36,People!$A$2:$B$200,2,0))</f>
        <v/>
      </c>
      <c r="N38" s="13" t="str">
        <f>IF(Incident_Matrix!$N36="","",Incident_Matrix!$N36)</f>
        <v/>
      </c>
    </row>
    <row r="39" spans="1:14" ht="15.95" customHeight="1" x14ac:dyDescent="0.25">
      <c r="A39" s="2" t="str">
        <f>IF(Incident_Matrix!$A37="","",Incident_Matrix!$A37)</f>
        <v/>
      </c>
      <c r="B39" s="12" t="str">
        <f>IF(Incident_Matrix!$C37="","",VLOOKUP(Incident_Matrix!$C37,People!$A$2:$C$200,3,0)&amp;" / "&amp;VLOOKUP(Incident_Matrix!$C37,People!$A$2:$B$200,2,0))</f>
        <v/>
      </c>
      <c r="C39" s="3" t="str">
        <f>IF(Incident_Matrix!$C37="","",VLOOKUP(Incident_Matrix!$C37,People!$A$2:$I$200,9,0))</f>
        <v/>
      </c>
      <c r="D39" s="12" t="str">
        <f>IF(Incident_Matrix!$E37="","",VLOOKUP(Incident_Matrix!$E37,People!$A$2:$C$200,3,0)&amp;" / "&amp;VLOOKUP(Incident_Matrix!$E37,People!$A$2:$B$200,2,0))</f>
        <v/>
      </c>
      <c r="E39" s="3" t="str">
        <f>IF(Incident_Matrix!$E37="","",VLOOKUP(Incident_Matrix!$E37,People!$A$2:$I$200,9,0))</f>
        <v/>
      </c>
      <c r="F39" s="13" t="str">
        <f>IF(Incident_Matrix!$F37="","",VLOOKUP(Incident_Matrix!$F37,People!$A$2:$B$200,2,0))</f>
        <v/>
      </c>
      <c r="G39" s="13" t="str">
        <f>IF(Incident_Matrix!$G37="","",VLOOKUP(Incident_Matrix!$G37,People!$A$2:$B$200,2,0))</f>
        <v/>
      </c>
      <c r="H39" s="13" t="str">
        <f>IF(Incident_Matrix!$H37="","",VLOOKUP(Incident_Matrix!$H37,People!$A$2:$B$200,2,0))</f>
        <v/>
      </c>
      <c r="I39" s="13" t="str">
        <f>IF(Incident_Matrix!$I37="","",VLOOKUP(Incident_Matrix!$I37,People!$A$2:$B$200,2,0))</f>
        <v/>
      </c>
      <c r="J39" s="13" t="str">
        <f>IF(Incident_Matrix!$J37="","",VLOOKUP(Incident_Matrix!$J37,People!$A$2:$B$200,2,0))</f>
        <v/>
      </c>
      <c r="K39" s="13" t="str">
        <f>IF(Incident_Matrix!$K37="","",VLOOKUP(Incident_Matrix!$K37,People!$A$2:$B$200,2,0))</f>
        <v/>
      </c>
      <c r="L39" s="3" t="str">
        <f>IF(Incident_Matrix!$L37="","",Incident_Matrix!$L37)</f>
        <v/>
      </c>
      <c r="M39" s="13" t="str">
        <f>IF(Incident_Matrix!$M37="","",VLOOKUP(Incident_Matrix!$M37,People!$A$2:$B$200,2,0))</f>
        <v/>
      </c>
      <c r="N39" s="13" t="str">
        <f>IF(Incident_Matrix!$N37="","",Incident_Matrix!$N37)</f>
        <v/>
      </c>
    </row>
    <row r="40" spans="1:14" ht="15.95" customHeight="1" x14ac:dyDescent="0.25">
      <c r="A40" s="2" t="str">
        <f>IF(Incident_Matrix!$A38="","",Incident_Matrix!$A38)</f>
        <v/>
      </c>
      <c r="B40" s="12" t="str">
        <f>IF(Incident_Matrix!$C38="","",VLOOKUP(Incident_Matrix!$C38,People!$A$2:$C$200,3,0)&amp;" / "&amp;VLOOKUP(Incident_Matrix!$C38,People!$A$2:$B$200,2,0))</f>
        <v/>
      </c>
      <c r="C40" s="3" t="str">
        <f>IF(Incident_Matrix!$C38="","",VLOOKUP(Incident_Matrix!$C38,People!$A$2:$I$200,9,0))</f>
        <v/>
      </c>
      <c r="D40" s="12" t="str">
        <f>IF(Incident_Matrix!$E38="","",VLOOKUP(Incident_Matrix!$E38,People!$A$2:$C$200,3,0)&amp;" / "&amp;VLOOKUP(Incident_Matrix!$E38,People!$A$2:$B$200,2,0))</f>
        <v/>
      </c>
      <c r="E40" s="3" t="str">
        <f>IF(Incident_Matrix!$E38="","",VLOOKUP(Incident_Matrix!$E38,People!$A$2:$I$200,9,0))</f>
        <v/>
      </c>
      <c r="F40" s="13" t="str">
        <f>IF(Incident_Matrix!$F38="","",VLOOKUP(Incident_Matrix!$F38,People!$A$2:$B$200,2,0))</f>
        <v/>
      </c>
      <c r="G40" s="13" t="str">
        <f>IF(Incident_Matrix!$G38="","",VLOOKUP(Incident_Matrix!$G38,People!$A$2:$B$200,2,0))</f>
        <v/>
      </c>
      <c r="H40" s="13" t="str">
        <f>IF(Incident_Matrix!$H38="","",VLOOKUP(Incident_Matrix!$H38,People!$A$2:$B$200,2,0))</f>
        <v/>
      </c>
      <c r="I40" s="13" t="str">
        <f>IF(Incident_Matrix!$I38="","",VLOOKUP(Incident_Matrix!$I38,People!$A$2:$B$200,2,0))</f>
        <v/>
      </c>
      <c r="J40" s="13" t="str">
        <f>IF(Incident_Matrix!$J38="","",VLOOKUP(Incident_Matrix!$J38,People!$A$2:$B$200,2,0))</f>
        <v/>
      </c>
      <c r="K40" s="13" t="str">
        <f>IF(Incident_Matrix!$K38="","",VLOOKUP(Incident_Matrix!$K38,People!$A$2:$B$200,2,0))</f>
        <v/>
      </c>
      <c r="L40" s="3" t="str">
        <f>IF(Incident_Matrix!$L38="","",Incident_Matrix!$L38)</f>
        <v/>
      </c>
      <c r="M40" s="13" t="str">
        <f>IF(Incident_Matrix!$M38="","",VLOOKUP(Incident_Matrix!$M38,People!$A$2:$B$200,2,0))</f>
        <v/>
      </c>
      <c r="N40" s="13" t="str">
        <f>IF(Incident_Matrix!$N38="","",Incident_Matrix!$N38)</f>
        <v/>
      </c>
    </row>
    <row r="41" spans="1:14" ht="15.95" customHeight="1" x14ac:dyDescent="0.25">
      <c r="A41" s="2" t="str">
        <f>IF(Incident_Matrix!$A39="","",Incident_Matrix!$A39)</f>
        <v/>
      </c>
      <c r="B41" s="12" t="str">
        <f>IF(Incident_Matrix!$C39="","",VLOOKUP(Incident_Matrix!$C39,People!$A$2:$C$200,3,0)&amp;" / "&amp;VLOOKUP(Incident_Matrix!$C39,People!$A$2:$B$200,2,0))</f>
        <v/>
      </c>
      <c r="C41" s="3" t="str">
        <f>IF(Incident_Matrix!$C39="","",VLOOKUP(Incident_Matrix!$C39,People!$A$2:$I$200,9,0))</f>
        <v/>
      </c>
      <c r="D41" s="12" t="str">
        <f>IF(Incident_Matrix!$E39="","",VLOOKUP(Incident_Matrix!$E39,People!$A$2:$C$200,3,0)&amp;" / "&amp;VLOOKUP(Incident_Matrix!$E39,People!$A$2:$B$200,2,0))</f>
        <v/>
      </c>
      <c r="E41" s="3" t="str">
        <f>IF(Incident_Matrix!$E39="","",VLOOKUP(Incident_Matrix!$E39,People!$A$2:$I$200,9,0))</f>
        <v/>
      </c>
      <c r="F41" s="13" t="str">
        <f>IF(Incident_Matrix!$F39="","",VLOOKUP(Incident_Matrix!$F39,People!$A$2:$B$200,2,0))</f>
        <v/>
      </c>
      <c r="G41" s="13" t="str">
        <f>IF(Incident_Matrix!$G39="","",VLOOKUP(Incident_Matrix!$G39,People!$A$2:$B$200,2,0))</f>
        <v/>
      </c>
      <c r="H41" s="13" t="str">
        <f>IF(Incident_Matrix!$H39="","",VLOOKUP(Incident_Matrix!$H39,People!$A$2:$B$200,2,0))</f>
        <v/>
      </c>
      <c r="I41" s="13" t="str">
        <f>IF(Incident_Matrix!$I39="","",VLOOKUP(Incident_Matrix!$I39,People!$A$2:$B$200,2,0))</f>
        <v/>
      </c>
      <c r="J41" s="13" t="str">
        <f>IF(Incident_Matrix!$J39="","",VLOOKUP(Incident_Matrix!$J39,People!$A$2:$B$200,2,0))</f>
        <v/>
      </c>
      <c r="K41" s="13" t="str">
        <f>IF(Incident_Matrix!$K39="","",VLOOKUP(Incident_Matrix!$K39,People!$A$2:$B$200,2,0))</f>
        <v/>
      </c>
      <c r="L41" s="3" t="str">
        <f>IF(Incident_Matrix!$L39="","",Incident_Matrix!$L39)</f>
        <v/>
      </c>
      <c r="M41" s="13" t="str">
        <f>IF(Incident_Matrix!$M39="","",VLOOKUP(Incident_Matrix!$M39,People!$A$2:$B$200,2,0))</f>
        <v/>
      </c>
      <c r="N41" s="13" t="str">
        <f>IF(Incident_Matrix!$N39="","",Incident_Matrix!$N39)</f>
        <v/>
      </c>
    </row>
    <row r="42" spans="1:14" ht="15.95" customHeight="1" x14ac:dyDescent="0.25">
      <c r="A42" s="2" t="str">
        <f>IF(Incident_Matrix!$A40="","",Incident_Matrix!$A40)</f>
        <v/>
      </c>
      <c r="B42" s="12" t="str">
        <f>IF(Incident_Matrix!$C40="","",VLOOKUP(Incident_Matrix!$C40,People!$A$2:$C$200,3,0)&amp;" / "&amp;VLOOKUP(Incident_Matrix!$C40,People!$A$2:$B$200,2,0))</f>
        <v/>
      </c>
      <c r="C42" s="3" t="str">
        <f>IF(Incident_Matrix!$C40="","",VLOOKUP(Incident_Matrix!$C40,People!$A$2:$I$200,9,0))</f>
        <v/>
      </c>
      <c r="D42" s="12" t="str">
        <f>IF(Incident_Matrix!$E40="","",VLOOKUP(Incident_Matrix!$E40,People!$A$2:$C$200,3,0)&amp;" / "&amp;VLOOKUP(Incident_Matrix!$E40,People!$A$2:$B$200,2,0))</f>
        <v/>
      </c>
      <c r="E42" s="3" t="str">
        <f>IF(Incident_Matrix!$E40="","",VLOOKUP(Incident_Matrix!$E40,People!$A$2:$I$200,9,0))</f>
        <v/>
      </c>
      <c r="F42" s="13" t="str">
        <f>IF(Incident_Matrix!$F40="","",VLOOKUP(Incident_Matrix!$F40,People!$A$2:$B$200,2,0))</f>
        <v/>
      </c>
      <c r="G42" s="13" t="str">
        <f>IF(Incident_Matrix!$G40="","",VLOOKUP(Incident_Matrix!$G40,People!$A$2:$B$200,2,0))</f>
        <v/>
      </c>
      <c r="H42" s="13" t="str">
        <f>IF(Incident_Matrix!$H40="","",VLOOKUP(Incident_Matrix!$H40,People!$A$2:$B$200,2,0))</f>
        <v/>
      </c>
      <c r="I42" s="13" t="str">
        <f>IF(Incident_Matrix!$I40="","",VLOOKUP(Incident_Matrix!$I40,People!$A$2:$B$200,2,0))</f>
        <v/>
      </c>
      <c r="J42" s="13" t="str">
        <f>IF(Incident_Matrix!$J40="","",VLOOKUP(Incident_Matrix!$J40,People!$A$2:$B$200,2,0))</f>
        <v/>
      </c>
      <c r="K42" s="13" t="str">
        <f>IF(Incident_Matrix!$K40="","",VLOOKUP(Incident_Matrix!$K40,People!$A$2:$B$200,2,0))</f>
        <v/>
      </c>
      <c r="L42" s="3" t="str">
        <f>IF(Incident_Matrix!$L40="","",Incident_Matrix!$L40)</f>
        <v/>
      </c>
      <c r="M42" s="13" t="str">
        <f>IF(Incident_Matrix!$M40="","",VLOOKUP(Incident_Matrix!$M40,People!$A$2:$B$200,2,0))</f>
        <v/>
      </c>
      <c r="N42" s="13" t="str">
        <f>IF(Incident_Matrix!$N40="","",Incident_Matrix!$N40)</f>
        <v/>
      </c>
    </row>
    <row r="43" spans="1:14" ht="15.95" customHeight="1" x14ac:dyDescent="0.25">
      <c r="A43" s="2" t="str">
        <f>IF(Incident_Matrix!$A41="","",Incident_Matrix!$A41)</f>
        <v/>
      </c>
      <c r="B43" s="12" t="str">
        <f>IF(Incident_Matrix!$C41="","",VLOOKUP(Incident_Matrix!$C41,People!$A$2:$C$200,3,0)&amp;" / "&amp;VLOOKUP(Incident_Matrix!$C41,People!$A$2:$B$200,2,0))</f>
        <v/>
      </c>
      <c r="C43" s="3" t="str">
        <f>IF(Incident_Matrix!$C41="","",VLOOKUP(Incident_Matrix!$C41,People!$A$2:$I$200,9,0))</f>
        <v/>
      </c>
      <c r="D43" s="12" t="str">
        <f>IF(Incident_Matrix!$E41="","",VLOOKUP(Incident_Matrix!$E41,People!$A$2:$C$200,3,0)&amp;" / "&amp;VLOOKUP(Incident_Matrix!$E41,People!$A$2:$B$200,2,0))</f>
        <v/>
      </c>
      <c r="E43" s="3" t="str">
        <f>IF(Incident_Matrix!$E41="","",VLOOKUP(Incident_Matrix!$E41,People!$A$2:$I$200,9,0))</f>
        <v/>
      </c>
      <c r="F43" s="13" t="str">
        <f>IF(Incident_Matrix!$F41="","",VLOOKUP(Incident_Matrix!$F41,People!$A$2:$B$200,2,0))</f>
        <v/>
      </c>
      <c r="G43" s="13" t="str">
        <f>IF(Incident_Matrix!$G41="","",VLOOKUP(Incident_Matrix!$G41,People!$A$2:$B$200,2,0))</f>
        <v/>
      </c>
      <c r="H43" s="13" t="str">
        <f>IF(Incident_Matrix!$H41="","",VLOOKUP(Incident_Matrix!$H41,People!$A$2:$B$200,2,0))</f>
        <v/>
      </c>
      <c r="I43" s="13" t="str">
        <f>IF(Incident_Matrix!$I41="","",VLOOKUP(Incident_Matrix!$I41,People!$A$2:$B$200,2,0))</f>
        <v/>
      </c>
      <c r="J43" s="13" t="str">
        <f>IF(Incident_Matrix!$J41="","",VLOOKUP(Incident_Matrix!$J41,People!$A$2:$B$200,2,0))</f>
        <v/>
      </c>
      <c r="K43" s="13" t="str">
        <f>IF(Incident_Matrix!$K41="","",VLOOKUP(Incident_Matrix!$K41,People!$A$2:$B$200,2,0))</f>
        <v/>
      </c>
      <c r="L43" s="3" t="str">
        <f>IF(Incident_Matrix!$L41="","",Incident_Matrix!$L41)</f>
        <v/>
      </c>
      <c r="M43" s="13" t="str">
        <f>IF(Incident_Matrix!$M41="","",VLOOKUP(Incident_Matrix!$M41,People!$A$2:$B$200,2,0))</f>
        <v/>
      </c>
      <c r="N43" s="13" t="str">
        <f>IF(Incident_Matrix!$N41="","",Incident_Matrix!$N41)</f>
        <v/>
      </c>
    </row>
    <row r="44" spans="1:14" ht="15.95" customHeight="1" x14ac:dyDescent="0.25">
      <c r="A44" s="2" t="str">
        <f>IF(Incident_Matrix!$A42="","",Incident_Matrix!$A42)</f>
        <v/>
      </c>
      <c r="B44" s="12" t="str">
        <f>IF(Incident_Matrix!$C42="","",VLOOKUP(Incident_Matrix!$C42,People!$A$2:$C$200,3,0)&amp;" / "&amp;VLOOKUP(Incident_Matrix!$C42,People!$A$2:$B$200,2,0))</f>
        <v/>
      </c>
      <c r="C44" s="3" t="str">
        <f>IF(Incident_Matrix!$C42="","",VLOOKUP(Incident_Matrix!$C42,People!$A$2:$I$200,9,0))</f>
        <v/>
      </c>
      <c r="D44" s="12" t="str">
        <f>IF(Incident_Matrix!$E42="","",VLOOKUP(Incident_Matrix!$E42,People!$A$2:$C$200,3,0)&amp;" / "&amp;VLOOKUP(Incident_Matrix!$E42,People!$A$2:$B$200,2,0))</f>
        <v/>
      </c>
      <c r="E44" s="3" t="str">
        <f>IF(Incident_Matrix!$E42="","",VLOOKUP(Incident_Matrix!$E42,People!$A$2:$I$200,9,0))</f>
        <v/>
      </c>
      <c r="F44" s="13" t="str">
        <f>IF(Incident_Matrix!$F42="","",VLOOKUP(Incident_Matrix!$F42,People!$A$2:$B$200,2,0))</f>
        <v/>
      </c>
      <c r="G44" s="13" t="str">
        <f>IF(Incident_Matrix!$G42="","",VLOOKUP(Incident_Matrix!$G42,People!$A$2:$B$200,2,0))</f>
        <v/>
      </c>
      <c r="H44" s="13" t="str">
        <f>IF(Incident_Matrix!$H42="","",VLOOKUP(Incident_Matrix!$H42,People!$A$2:$B$200,2,0))</f>
        <v/>
      </c>
      <c r="I44" s="13" t="str">
        <f>IF(Incident_Matrix!$I42="","",VLOOKUP(Incident_Matrix!$I42,People!$A$2:$B$200,2,0))</f>
        <v/>
      </c>
      <c r="J44" s="13" t="str">
        <f>IF(Incident_Matrix!$J42="","",VLOOKUP(Incident_Matrix!$J42,People!$A$2:$B$200,2,0))</f>
        <v/>
      </c>
      <c r="K44" s="13" t="str">
        <f>IF(Incident_Matrix!$K42="","",VLOOKUP(Incident_Matrix!$K42,People!$A$2:$B$200,2,0))</f>
        <v/>
      </c>
      <c r="L44" s="3" t="str">
        <f>IF(Incident_Matrix!$L42="","",Incident_Matrix!$L42)</f>
        <v/>
      </c>
      <c r="M44" s="13" t="str">
        <f>IF(Incident_Matrix!$M42="","",VLOOKUP(Incident_Matrix!$M42,People!$A$2:$B$200,2,0))</f>
        <v/>
      </c>
      <c r="N44" s="13" t="str">
        <f>IF(Incident_Matrix!$N42="","",Incident_Matrix!$N42)</f>
        <v/>
      </c>
    </row>
    <row r="45" spans="1:14" ht="15.95" customHeight="1" x14ac:dyDescent="0.25">
      <c r="A45" s="2" t="str">
        <f>IF(Incident_Matrix!$A43="","",Incident_Matrix!$A43)</f>
        <v/>
      </c>
      <c r="B45" s="12" t="str">
        <f>IF(Incident_Matrix!$C43="","",VLOOKUP(Incident_Matrix!$C43,People!$A$2:$C$200,3,0)&amp;" / "&amp;VLOOKUP(Incident_Matrix!$C43,People!$A$2:$B$200,2,0))</f>
        <v/>
      </c>
      <c r="C45" s="3" t="str">
        <f>IF(Incident_Matrix!$C43="","",VLOOKUP(Incident_Matrix!$C43,People!$A$2:$I$200,9,0))</f>
        <v/>
      </c>
      <c r="D45" s="12" t="str">
        <f>IF(Incident_Matrix!$E43="","",VLOOKUP(Incident_Matrix!$E43,People!$A$2:$C$200,3,0)&amp;" / "&amp;VLOOKUP(Incident_Matrix!$E43,People!$A$2:$B$200,2,0))</f>
        <v/>
      </c>
      <c r="E45" s="3" t="str">
        <f>IF(Incident_Matrix!$E43="","",VLOOKUP(Incident_Matrix!$E43,People!$A$2:$I$200,9,0))</f>
        <v/>
      </c>
      <c r="F45" s="13" t="str">
        <f>IF(Incident_Matrix!$F43="","",VLOOKUP(Incident_Matrix!$F43,People!$A$2:$B$200,2,0))</f>
        <v/>
      </c>
      <c r="G45" s="13" t="str">
        <f>IF(Incident_Matrix!$G43="","",VLOOKUP(Incident_Matrix!$G43,People!$A$2:$B$200,2,0))</f>
        <v/>
      </c>
      <c r="H45" s="13" t="str">
        <f>IF(Incident_Matrix!$H43="","",VLOOKUP(Incident_Matrix!$H43,People!$A$2:$B$200,2,0))</f>
        <v/>
      </c>
      <c r="I45" s="13" t="str">
        <f>IF(Incident_Matrix!$I43="","",VLOOKUP(Incident_Matrix!$I43,People!$A$2:$B$200,2,0))</f>
        <v/>
      </c>
      <c r="J45" s="13" t="str">
        <f>IF(Incident_Matrix!$J43="","",VLOOKUP(Incident_Matrix!$J43,People!$A$2:$B$200,2,0))</f>
        <v/>
      </c>
      <c r="K45" s="13" t="str">
        <f>IF(Incident_Matrix!$K43="","",VLOOKUP(Incident_Matrix!$K43,People!$A$2:$B$200,2,0))</f>
        <v/>
      </c>
      <c r="L45" s="3" t="str">
        <f>IF(Incident_Matrix!$L43="","",Incident_Matrix!$L43)</f>
        <v/>
      </c>
      <c r="M45" s="13" t="str">
        <f>IF(Incident_Matrix!$M43="","",VLOOKUP(Incident_Matrix!$M43,People!$A$2:$B$200,2,0))</f>
        <v/>
      </c>
      <c r="N45" s="13" t="str">
        <f>IF(Incident_Matrix!$N43="","",Incident_Matrix!$N43)</f>
        <v/>
      </c>
    </row>
    <row r="46" spans="1:14" ht="15.95" customHeight="1" x14ac:dyDescent="0.25">
      <c r="A46" s="2" t="str">
        <f>IF(Incident_Matrix!$A44="","",Incident_Matrix!$A44)</f>
        <v/>
      </c>
      <c r="B46" s="12" t="str">
        <f>IF(Incident_Matrix!$C44="","",VLOOKUP(Incident_Matrix!$C44,People!$A$2:$C$200,3,0)&amp;" / "&amp;VLOOKUP(Incident_Matrix!$C44,People!$A$2:$B$200,2,0))</f>
        <v/>
      </c>
      <c r="C46" s="3" t="str">
        <f>IF(Incident_Matrix!$C44="","",VLOOKUP(Incident_Matrix!$C44,People!$A$2:$I$200,9,0))</f>
        <v/>
      </c>
      <c r="D46" s="12" t="str">
        <f>IF(Incident_Matrix!$E44="","",VLOOKUP(Incident_Matrix!$E44,People!$A$2:$C$200,3,0)&amp;" / "&amp;VLOOKUP(Incident_Matrix!$E44,People!$A$2:$B$200,2,0))</f>
        <v/>
      </c>
      <c r="E46" s="3" t="str">
        <f>IF(Incident_Matrix!$E44="","",VLOOKUP(Incident_Matrix!$E44,People!$A$2:$I$200,9,0))</f>
        <v/>
      </c>
      <c r="F46" s="13" t="str">
        <f>IF(Incident_Matrix!$F44="","",VLOOKUP(Incident_Matrix!$F44,People!$A$2:$B$200,2,0))</f>
        <v/>
      </c>
      <c r="G46" s="13" t="str">
        <f>IF(Incident_Matrix!$G44="","",VLOOKUP(Incident_Matrix!$G44,People!$A$2:$B$200,2,0))</f>
        <v/>
      </c>
      <c r="H46" s="13" t="str">
        <f>IF(Incident_Matrix!$H44="","",VLOOKUP(Incident_Matrix!$H44,People!$A$2:$B$200,2,0))</f>
        <v/>
      </c>
      <c r="I46" s="13" t="str">
        <f>IF(Incident_Matrix!$I44="","",VLOOKUP(Incident_Matrix!$I44,People!$A$2:$B$200,2,0))</f>
        <v/>
      </c>
      <c r="J46" s="13" t="str">
        <f>IF(Incident_Matrix!$J44="","",VLOOKUP(Incident_Matrix!$J44,People!$A$2:$B$200,2,0))</f>
        <v/>
      </c>
      <c r="K46" s="13" t="str">
        <f>IF(Incident_Matrix!$K44="","",VLOOKUP(Incident_Matrix!$K44,People!$A$2:$B$200,2,0))</f>
        <v/>
      </c>
      <c r="L46" s="3" t="str">
        <f>IF(Incident_Matrix!$L44="","",Incident_Matrix!$L44)</f>
        <v/>
      </c>
      <c r="M46" s="13" t="str">
        <f>IF(Incident_Matrix!$M44="","",VLOOKUP(Incident_Matrix!$M44,People!$A$2:$B$200,2,0))</f>
        <v/>
      </c>
      <c r="N46" s="13" t="str">
        <f>IF(Incident_Matrix!$N44="","",Incident_Matrix!$N44)</f>
        <v/>
      </c>
    </row>
    <row r="47" spans="1:14" ht="15.95" customHeight="1" x14ac:dyDescent="0.25">
      <c r="A47" s="2" t="str">
        <f>IF(Incident_Matrix!$A45="","",Incident_Matrix!$A45)</f>
        <v/>
      </c>
      <c r="B47" s="12" t="str">
        <f>IF(Incident_Matrix!$C45="","",VLOOKUP(Incident_Matrix!$C45,People!$A$2:$C$200,3,0)&amp;" / "&amp;VLOOKUP(Incident_Matrix!$C45,People!$A$2:$B$200,2,0))</f>
        <v/>
      </c>
      <c r="C47" s="3" t="str">
        <f>IF(Incident_Matrix!$C45="","",VLOOKUP(Incident_Matrix!$C45,People!$A$2:$I$200,9,0))</f>
        <v/>
      </c>
      <c r="D47" s="12" t="str">
        <f>IF(Incident_Matrix!$E45="","",VLOOKUP(Incident_Matrix!$E45,People!$A$2:$C$200,3,0)&amp;" / "&amp;VLOOKUP(Incident_Matrix!$E45,People!$A$2:$B$200,2,0))</f>
        <v/>
      </c>
      <c r="E47" s="3" t="str">
        <f>IF(Incident_Matrix!$E45="","",VLOOKUP(Incident_Matrix!$E45,People!$A$2:$I$200,9,0))</f>
        <v/>
      </c>
      <c r="F47" s="13" t="str">
        <f>IF(Incident_Matrix!$F45="","",VLOOKUP(Incident_Matrix!$F45,People!$A$2:$B$200,2,0))</f>
        <v/>
      </c>
      <c r="G47" s="13" t="str">
        <f>IF(Incident_Matrix!$G45="","",VLOOKUP(Incident_Matrix!$G45,People!$A$2:$B$200,2,0))</f>
        <v/>
      </c>
      <c r="H47" s="13" t="str">
        <f>IF(Incident_Matrix!$H45="","",VLOOKUP(Incident_Matrix!$H45,People!$A$2:$B$200,2,0))</f>
        <v/>
      </c>
      <c r="I47" s="13" t="str">
        <f>IF(Incident_Matrix!$I45="","",VLOOKUP(Incident_Matrix!$I45,People!$A$2:$B$200,2,0))</f>
        <v/>
      </c>
      <c r="J47" s="13" t="str">
        <f>IF(Incident_Matrix!$J45="","",VLOOKUP(Incident_Matrix!$J45,People!$A$2:$B$200,2,0))</f>
        <v/>
      </c>
      <c r="K47" s="13" t="str">
        <f>IF(Incident_Matrix!$K45="","",VLOOKUP(Incident_Matrix!$K45,People!$A$2:$B$200,2,0))</f>
        <v/>
      </c>
      <c r="L47" s="3" t="str">
        <f>IF(Incident_Matrix!$L45="","",Incident_Matrix!$L45)</f>
        <v/>
      </c>
      <c r="M47" s="13" t="str">
        <f>IF(Incident_Matrix!$M45="","",VLOOKUP(Incident_Matrix!$M45,People!$A$2:$B$200,2,0))</f>
        <v/>
      </c>
      <c r="N47" s="13" t="str">
        <f>IF(Incident_Matrix!$N45="","",Incident_Matrix!$N45)</f>
        <v/>
      </c>
    </row>
    <row r="48" spans="1:14" ht="15.95" customHeight="1" x14ac:dyDescent="0.25">
      <c r="A48" s="2" t="str">
        <f>IF(Incident_Matrix!$A46="","",Incident_Matrix!$A46)</f>
        <v/>
      </c>
      <c r="B48" s="12" t="str">
        <f>IF(Incident_Matrix!$C46="","",VLOOKUP(Incident_Matrix!$C46,People!$A$2:$C$200,3,0)&amp;" / "&amp;VLOOKUP(Incident_Matrix!$C46,People!$A$2:$B$200,2,0))</f>
        <v/>
      </c>
      <c r="C48" s="3" t="str">
        <f>IF(Incident_Matrix!$C46="","",VLOOKUP(Incident_Matrix!$C46,People!$A$2:$I$200,9,0))</f>
        <v/>
      </c>
      <c r="D48" s="12" t="str">
        <f>IF(Incident_Matrix!$E46="","",VLOOKUP(Incident_Matrix!$E46,People!$A$2:$C$200,3,0)&amp;" / "&amp;VLOOKUP(Incident_Matrix!$E46,People!$A$2:$B$200,2,0))</f>
        <v/>
      </c>
      <c r="E48" s="3" t="str">
        <f>IF(Incident_Matrix!$E46="","",VLOOKUP(Incident_Matrix!$E46,People!$A$2:$I$200,9,0))</f>
        <v/>
      </c>
      <c r="F48" s="13" t="str">
        <f>IF(Incident_Matrix!$F46="","",VLOOKUP(Incident_Matrix!$F46,People!$A$2:$B$200,2,0))</f>
        <v/>
      </c>
      <c r="G48" s="13" t="str">
        <f>IF(Incident_Matrix!$G46="","",VLOOKUP(Incident_Matrix!$G46,People!$A$2:$B$200,2,0))</f>
        <v/>
      </c>
      <c r="H48" s="13" t="str">
        <f>IF(Incident_Matrix!$H46="","",VLOOKUP(Incident_Matrix!$H46,People!$A$2:$B$200,2,0))</f>
        <v/>
      </c>
      <c r="I48" s="13" t="str">
        <f>IF(Incident_Matrix!$I46="","",VLOOKUP(Incident_Matrix!$I46,People!$A$2:$B$200,2,0))</f>
        <v/>
      </c>
      <c r="J48" s="13" t="str">
        <f>IF(Incident_Matrix!$J46="","",VLOOKUP(Incident_Matrix!$J46,People!$A$2:$B$200,2,0))</f>
        <v/>
      </c>
      <c r="K48" s="13" t="str">
        <f>IF(Incident_Matrix!$K46="","",VLOOKUP(Incident_Matrix!$K46,People!$A$2:$B$200,2,0))</f>
        <v/>
      </c>
      <c r="L48" s="3" t="str">
        <f>IF(Incident_Matrix!$L46="","",Incident_Matrix!$L46)</f>
        <v/>
      </c>
      <c r="M48" s="13" t="str">
        <f>IF(Incident_Matrix!$M46="","",VLOOKUP(Incident_Matrix!$M46,People!$A$2:$B$200,2,0))</f>
        <v/>
      </c>
      <c r="N48" s="13" t="str">
        <f>IF(Incident_Matrix!$N46="","",Incident_Matrix!$N46)</f>
        <v/>
      </c>
    </row>
    <row r="49" spans="1:14" ht="15.95" customHeight="1" x14ac:dyDescent="0.25">
      <c r="A49" s="2" t="str">
        <f>IF(Incident_Matrix!$A47="","",Incident_Matrix!$A47)</f>
        <v/>
      </c>
      <c r="B49" s="12" t="str">
        <f>IF(Incident_Matrix!$C47="","",VLOOKUP(Incident_Matrix!$C47,People!$A$2:$C$200,3,0)&amp;" / "&amp;VLOOKUP(Incident_Matrix!$C47,People!$A$2:$B$200,2,0))</f>
        <v/>
      </c>
      <c r="C49" s="3" t="str">
        <f>IF(Incident_Matrix!$C47="","",VLOOKUP(Incident_Matrix!$C47,People!$A$2:$I$200,9,0))</f>
        <v/>
      </c>
      <c r="D49" s="12" t="str">
        <f>IF(Incident_Matrix!$E47="","",VLOOKUP(Incident_Matrix!$E47,People!$A$2:$C$200,3,0)&amp;" / "&amp;VLOOKUP(Incident_Matrix!$E47,People!$A$2:$B$200,2,0))</f>
        <v/>
      </c>
      <c r="E49" s="3" t="str">
        <f>IF(Incident_Matrix!$E47="","",VLOOKUP(Incident_Matrix!$E47,People!$A$2:$I$200,9,0))</f>
        <v/>
      </c>
      <c r="F49" s="13" t="str">
        <f>IF(Incident_Matrix!$F47="","",VLOOKUP(Incident_Matrix!$F47,People!$A$2:$B$200,2,0))</f>
        <v/>
      </c>
      <c r="G49" s="13" t="str">
        <f>IF(Incident_Matrix!$G47="","",VLOOKUP(Incident_Matrix!$G47,People!$A$2:$B$200,2,0))</f>
        <v/>
      </c>
      <c r="H49" s="13" t="str">
        <f>IF(Incident_Matrix!$H47="","",VLOOKUP(Incident_Matrix!$H47,People!$A$2:$B$200,2,0))</f>
        <v/>
      </c>
      <c r="I49" s="13" t="str">
        <f>IF(Incident_Matrix!$I47="","",VLOOKUP(Incident_Matrix!$I47,People!$A$2:$B$200,2,0))</f>
        <v/>
      </c>
      <c r="J49" s="13" t="str">
        <f>IF(Incident_Matrix!$J47="","",VLOOKUP(Incident_Matrix!$J47,People!$A$2:$B$200,2,0))</f>
        <v/>
      </c>
      <c r="K49" s="13" t="str">
        <f>IF(Incident_Matrix!$K47="","",VLOOKUP(Incident_Matrix!$K47,People!$A$2:$B$200,2,0))</f>
        <v/>
      </c>
      <c r="L49" s="3" t="str">
        <f>IF(Incident_Matrix!$L47="","",Incident_Matrix!$L47)</f>
        <v/>
      </c>
      <c r="M49" s="13" t="str">
        <f>IF(Incident_Matrix!$M47="","",VLOOKUP(Incident_Matrix!$M47,People!$A$2:$B$200,2,0))</f>
        <v/>
      </c>
      <c r="N49" s="13" t="str">
        <f>IF(Incident_Matrix!$N47="","",Incident_Matrix!$N47)</f>
        <v/>
      </c>
    </row>
    <row r="50" spans="1:14" ht="15.95" customHeight="1" x14ac:dyDescent="0.25">
      <c r="A50" s="2" t="str">
        <f>IF(Incident_Matrix!$A48="","",Incident_Matrix!$A48)</f>
        <v/>
      </c>
      <c r="B50" s="12" t="str">
        <f>IF(Incident_Matrix!$C48="","",VLOOKUP(Incident_Matrix!$C48,People!$A$2:$C$200,3,0)&amp;" / "&amp;VLOOKUP(Incident_Matrix!$C48,People!$A$2:$B$200,2,0))</f>
        <v/>
      </c>
      <c r="C50" s="3" t="str">
        <f>IF(Incident_Matrix!$C48="","",VLOOKUP(Incident_Matrix!$C48,People!$A$2:$I$200,9,0))</f>
        <v/>
      </c>
      <c r="D50" s="12" t="str">
        <f>IF(Incident_Matrix!$E48="","",VLOOKUP(Incident_Matrix!$E48,People!$A$2:$C$200,3,0)&amp;" / "&amp;VLOOKUP(Incident_Matrix!$E48,People!$A$2:$B$200,2,0))</f>
        <v/>
      </c>
      <c r="E50" s="3" t="str">
        <f>IF(Incident_Matrix!$E48="","",VLOOKUP(Incident_Matrix!$E48,People!$A$2:$I$200,9,0))</f>
        <v/>
      </c>
      <c r="F50" s="13" t="str">
        <f>IF(Incident_Matrix!$F48="","",VLOOKUP(Incident_Matrix!$F48,People!$A$2:$B$200,2,0))</f>
        <v/>
      </c>
      <c r="G50" s="13" t="str">
        <f>IF(Incident_Matrix!$G48="","",VLOOKUP(Incident_Matrix!$G48,People!$A$2:$B$200,2,0))</f>
        <v/>
      </c>
      <c r="H50" s="13" t="str">
        <f>IF(Incident_Matrix!$H48="","",VLOOKUP(Incident_Matrix!$H48,People!$A$2:$B$200,2,0))</f>
        <v/>
      </c>
      <c r="I50" s="13" t="str">
        <f>IF(Incident_Matrix!$I48="","",VLOOKUP(Incident_Matrix!$I48,People!$A$2:$B$200,2,0))</f>
        <v/>
      </c>
      <c r="J50" s="13" t="str">
        <f>IF(Incident_Matrix!$J48="","",VLOOKUP(Incident_Matrix!$J48,People!$A$2:$B$200,2,0))</f>
        <v/>
      </c>
      <c r="K50" s="13" t="str">
        <f>IF(Incident_Matrix!$K48="","",VLOOKUP(Incident_Matrix!$K48,People!$A$2:$B$200,2,0))</f>
        <v/>
      </c>
      <c r="L50" s="3" t="str">
        <f>IF(Incident_Matrix!$L48="","",Incident_Matrix!$L48)</f>
        <v/>
      </c>
      <c r="M50" s="13" t="str">
        <f>IF(Incident_Matrix!$M48="","",VLOOKUP(Incident_Matrix!$M48,People!$A$2:$B$200,2,0))</f>
        <v/>
      </c>
      <c r="N50" s="13" t="str">
        <f>IF(Incident_Matrix!$N48="","",Incident_Matrix!$N48)</f>
        <v/>
      </c>
    </row>
    <row r="51" spans="1:14" ht="15.95" customHeight="1" x14ac:dyDescent="0.25">
      <c r="A51" s="2" t="str">
        <f>IF(Incident_Matrix!$A49="","",Incident_Matrix!$A49)</f>
        <v/>
      </c>
      <c r="B51" s="12" t="str">
        <f>IF(Incident_Matrix!$C49="","",VLOOKUP(Incident_Matrix!$C49,People!$A$2:$C$200,3,0)&amp;" / "&amp;VLOOKUP(Incident_Matrix!$C49,People!$A$2:$B$200,2,0))</f>
        <v/>
      </c>
      <c r="C51" s="3" t="str">
        <f>IF(Incident_Matrix!$C49="","",VLOOKUP(Incident_Matrix!$C49,People!$A$2:$I$200,9,0))</f>
        <v/>
      </c>
      <c r="D51" s="12" t="str">
        <f>IF(Incident_Matrix!$E49="","",VLOOKUP(Incident_Matrix!$E49,People!$A$2:$C$200,3,0)&amp;" / "&amp;VLOOKUP(Incident_Matrix!$E49,People!$A$2:$B$200,2,0))</f>
        <v/>
      </c>
      <c r="E51" s="3" t="str">
        <f>IF(Incident_Matrix!$E49="","",VLOOKUP(Incident_Matrix!$E49,People!$A$2:$I$200,9,0))</f>
        <v/>
      </c>
      <c r="F51" s="13" t="str">
        <f>IF(Incident_Matrix!$F49="","",VLOOKUP(Incident_Matrix!$F49,People!$A$2:$B$200,2,0))</f>
        <v/>
      </c>
      <c r="G51" s="13" t="str">
        <f>IF(Incident_Matrix!$G49="","",VLOOKUP(Incident_Matrix!$G49,People!$A$2:$B$200,2,0))</f>
        <v/>
      </c>
      <c r="H51" s="13" t="str">
        <f>IF(Incident_Matrix!$H49="","",VLOOKUP(Incident_Matrix!$H49,People!$A$2:$B$200,2,0))</f>
        <v/>
      </c>
      <c r="I51" s="13" t="str">
        <f>IF(Incident_Matrix!$I49="","",VLOOKUP(Incident_Matrix!$I49,People!$A$2:$B$200,2,0))</f>
        <v/>
      </c>
      <c r="J51" s="13" t="str">
        <f>IF(Incident_Matrix!$J49="","",VLOOKUP(Incident_Matrix!$J49,People!$A$2:$B$200,2,0))</f>
        <v/>
      </c>
      <c r="K51" s="13" t="str">
        <f>IF(Incident_Matrix!$K49="","",VLOOKUP(Incident_Matrix!$K49,People!$A$2:$B$200,2,0))</f>
        <v/>
      </c>
      <c r="L51" s="3" t="str">
        <f>IF(Incident_Matrix!$L49="","",Incident_Matrix!$L49)</f>
        <v/>
      </c>
      <c r="M51" s="13" t="str">
        <f>IF(Incident_Matrix!$M49="","",VLOOKUP(Incident_Matrix!$M49,People!$A$2:$B$200,2,0))</f>
        <v/>
      </c>
      <c r="N51" s="13" t="str">
        <f>IF(Incident_Matrix!$N49="","",Incident_Matrix!$N49)</f>
        <v/>
      </c>
    </row>
    <row r="52" spans="1:14" ht="15.95" customHeight="1" x14ac:dyDescent="0.25">
      <c r="A52" s="2" t="str">
        <f>IF(Incident_Matrix!$A50="","",Incident_Matrix!$A50)</f>
        <v/>
      </c>
      <c r="B52" s="12" t="str">
        <f>IF(Incident_Matrix!$C50="","",VLOOKUP(Incident_Matrix!$C50,People!$A$2:$C$200,3,0)&amp;" / "&amp;VLOOKUP(Incident_Matrix!$C50,People!$A$2:$B$200,2,0))</f>
        <v/>
      </c>
      <c r="C52" s="3" t="str">
        <f>IF(Incident_Matrix!$C50="","",VLOOKUP(Incident_Matrix!$C50,People!$A$2:$I$200,9,0))</f>
        <v/>
      </c>
      <c r="D52" s="12" t="str">
        <f>IF(Incident_Matrix!$E50="","",VLOOKUP(Incident_Matrix!$E50,People!$A$2:$C$200,3,0)&amp;" / "&amp;VLOOKUP(Incident_Matrix!$E50,People!$A$2:$B$200,2,0))</f>
        <v/>
      </c>
      <c r="E52" s="3" t="str">
        <f>IF(Incident_Matrix!$E50="","",VLOOKUP(Incident_Matrix!$E50,People!$A$2:$I$200,9,0))</f>
        <v/>
      </c>
      <c r="F52" s="13" t="str">
        <f>IF(Incident_Matrix!$F50="","",VLOOKUP(Incident_Matrix!$F50,People!$A$2:$B$200,2,0))</f>
        <v/>
      </c>
      <c r="G52" s="13" t="str">
        <f>IF(Incident_Matrix!$G50="","",VLOOKUP(Incident_Matrix!$G50,People!$A$2:$B$200,2,0))</f>
        <v/>
      </c>
      <c r="H52" s="13" t="str">
        <f>IF(Incident_Matrix!$H50="","",VLOOKUP(Incident_Matrix!$H50,People!$A$2:$B$200,2,0))</f>
        <v/>
      </c>
      <c r="I52" s="13" t="str">
        <f>IF(Incident_Matrix!$I50="","",VLOOKUP(Incident_Matrix!$I50,People!$A$2:$B$200,2,0))</f>
        <v/>
      </c>
      <c r="J52" s="13" t="str">
        <f>IF(Incident_Matrix!$J50="","",VLOOKUP(Incident_Matrix!$J50,People!$A$2:$B$200,2,0))</f>
        <v/>
      </c>
      <c r="K52" s="13" t="str">
        <f>IF(Incident_Matrix!$K50="","",VLOOKUP(Incident_Matrix!$K50,People!$A$2:$B$200,2,0))</f>
        <v/>
      </c>
      <c r="L52" s="3" t="str">
        <f>IF(Incident_Matrix!$L50="","",Incident_Matrix!$L50)</f>
        <v/>
      </c>
      <c r="M52" s="13" t="str">
        <f>IF(Incident_Matrix!$M50="","",VLOOKUP(Incident_Matrix!$M50,People!$A$2:$B$200,2,0))</f>
        <v/>
      </c>
      <c r="N52" s="13" t="str">
        <f>IF(Incident_Matrix!$N50="","",Incident_Matrix!$N50)</f>
        <v/>
      </c>
    </row>
  </sheetData>
  <mergeCells count="1">
    <mergeCell ref="A1:N1"/>
  </mergeCells>
  <pageMargins left="0.23622047244094491" right="0.23622047244094491" top="0.35433070866141736" bottom="0.55118110236220474" header="0.11811023622047245" footer="0.11811023622047245"/>
  <pageSetup paperSize="8" scale="64" fitToHeight="0" orientation="landscape" r:id="rId1"/>
  <headerFooter>
    <oddFooter>&amp;C&amp;10© 2025 Delft Consulting | Companion resource to the book &amp;"Calibri,Italic"Smooth Operations&amp;"Calibri,Regular"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HowToUse</vt:lpstr>
      <vt:lpstr>Config</vt:lpstr>
      <vt:lpstr>People</vt:lpstr>
      <vt:lpstr>Tree_Map</vt:lpstr>
      <vt:lpstr>Incident_Matrix</vt:lpstr>
      <vt:lpstr>Live_Call_Log</vt:lpstr>
      <vt:lpstr>Routing_CheatSheet</vt:lpstr>
      <vt:lpstr>Channels</vt:lpstr>
      <vt:lpstr>Departments</vt:lpstr>
      <vt:lpstr>Incident_Types</vt:lpstr>
      <vt:lpstr>PersonIDs</vt:lpstr>
      <vt:lpstr>Roles</vt:lpstr>
      <vt:lpstr>Shifts</vt:lpstr>
      <vt:lpstr>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de Pauw Gerlings</dc:creator>
  <cp:lastModifiedBy>Bernhard de Pauw Gerlings</cp:lastModifiedBy>
  <cp:lastPrinted>2025-10-30T14:08:30Z</cp:lastPrinted>
  <dcterms:created xsi:type="dcterms:W3CDTF">2025-10-30T11:39:57Z</dcterms:created>
  <dcterms:modified xsi:type="dcterms:W3CDTF">2025-10-31T11:32:14Z</dcterms:modified>
</cp:coreProperties>
</file>